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470" windowWidth="10010" windowHeight="9710"/>
  </bookViews>
  <sheets>
    <sheet name="Документ" sheetId="1" r:id="rId1"/>
  </sheets>
  <definedNames>
    <definedName name="_xlnm._FilterDatabase" localSheetId="0" hidden="1">Документ!$B$1:$B$583</definedName>
    <definedName name="_xlnm.Print_Titles" localSheetId="0">Документ!$6:$6</definedName>
    <definedName name="_xlnm.Print_Area" localSheetId="0">Документ!$A$1:$D$284</definedName>
  </definedNames>
  <calcPr calcId="145621"/>
</workbook>
</file>

<file path=xl/calcChain.xml><?xml version="1.0" encoding="utf-8"?>
<calcChain xmlns="http://schemas.openxmlformats.org/spreadsheetml/2006/main">
  <c r="D250" i="1" l="1"/>
  <c r="D248" i="1" s="1"/>
  <c r="C134" i="1"/>
  <c r="C11" i="1"/>
  <c r="D246" i="1"/>
  <c r="C250" i="1"/>
  <c r="C248" i="1"/>
  <c r="D264" i="1"/>
  <c r="C264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T216" i="1"/>
  <c r="C196" i="1"/>
  <c r="C262" i="1"/>
  <c r="C246" i="1"/>
  <c r="C232" i="1"/>
  <c r="C216" i="1" s="1"/>
  <c r="C214" i="1" s="1"/>
  <c r="D232" i="1"/>
  <c r="C218" i="1"/>
  <c r="D205" i="1"/>
  <c r="D196" i="1"/>
  <c r="D134" i="1"/>
  <c r="D11" i="1"/>
  <c r="D9" i="1" s="1"/>
  <c r="C205" i="1"/>
  <c r="C9" i="1"/>
  <c r="C7" i="1" s="1"/>
  <c r="C276" i="1" s="1"/>
  <c r="D218" i="1"/>
  <c r="D214" i="1"/>
  <c r="D216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R261" i="1"/>
  <c r="S261" i="1"/>
  <c r="T261" i="1"/>
  <c r="D7" i="1" l="1"/>
  <c r="D276" i="1" s="1"/>
</calcChain>
</file>

<file path=xl/sharedStrings.xml><?xml version="1.0" encoding="utf-8"?>
<sst xmlns="http://schemas.openxmlformats.org/spreadsheetml/2006/main" count="418" uniqueCount="282">
  <si>
    <t xml:space="preserve">Муниципальное бюджетное образовательное учреждение ДОД  "Специализированная детско-юношеская спортивная школа олимпийского резерва по настольному теннису и стрельбе из лука им. И.Солдатовой" управления физической культуры города Чебоксары </t>
  </si>
  <si>
    <t>10</t>
  </si>
  <si>
    <t>11</t>
  </si>
  <si>
    <t xml:space="preserve">             (тыс.рублей)</t>
  </si>
  <si>
    <t>Учреждение: муниципальное бюджетное дошкольное образовательное учреждение "Детский сад № 204 "Лапландия" города Чебоксары Чувашской Республики</t>
  </si>
  <si>
    <t xml:space="preserve"> </t>
  </si>
  <si>
    <t>1</t>
  </si>
  <si>
    <t>2</t>
  </si>
  <si>
    <t>3</t>
  </si>
  <si>
    <t>5</t>
  </si>
  <si>
    <t>6</t>
  </si>
  <si>
    <t>7</t>
  </si>
  <si>
    <t>8</t>
  </si>
  <si>
    <t>Расходы, производимые со счета управления</t>
  </si>
  <si>
    <t>Расходы, производимые бюджетными и автономными учреждениями</t>
  </si>
  <si>
    <t>Администрация города Чебоксары</t>
  </si>
  <si>
    <t>Расходы, производимые со счета администрации</t>
  </si>
  <si>
    <t>Автономное учреждение "Городская газета "Чебоксарские новости"</t>
  </si>
  <si>
    <t>Администрация Калининского района города Чебоксары</t>
  </si>
  <si>
    <t>Администрация Ленинского района города Чебоксары</t>
  </si>
  <si>
    <t>Администрация Московского района города Чебоксары</t>
  </si>
  <si>
    <t>Всего расходов по социально - культурной сфере</t>
  </si>
  <si>
    <t>Планы по бюджету и по приносящей доход деятельности на 01.01.2017 года по учреждениям социально-культурной сферы города Чебоксары</t>
  </si>
  <si>
    <t>План по бюджету на 01.01.2017 г.</t>
  </si>
  <si>
    <t>План по ПДД на 01.01.2017 г.</t>
  </si>
  <si>
    <t>Автономное учреждение "Музейно-туристический центр города Чебоксары"</t>
  </si>
  <si>
    <t>Муниципальное бюджетное дошкольное образовательное учреждение «Детский сад № 202 «Город Чудес» города Чебоксары Чувашской Республики</t>
  </si>
  <si>
    <t>Муниципальное бюджетное дошкольное образовательное учреждение «Детский сад № 203 «Непоседы» города Чебоксары Чувашской Республики</t>
  </si>
  <si>
    <t>Муниципальное автономное образовательное учреждение дополнительного образования "Дворец детского (юношеского) творчества" муниципального образования города Чебоксары  - столицы Чувашской Республики</t>
  </si>
  <si>
    <t>Муниципальное бюджетное образовательное учреждение дополнительного образования детей  "Детский оздоровительный лагерь "Волна" города Чебоксары Чувашской Республики</t>
  </si>
  <si>
    <t>Муниципальное автономное образовательное учреждение дополнительного образования "Дом детского творчества" города Чебоксары Чувашской Республики</t>
  </si>
  <si>
    <t>Муниципальное бюджетное образовательное учреждение "Центр психолого-медико-социального сопровождения "Развитие" города Чебоксары Чувашской Республики</t>
  </si>
  <si>
    <t>Муниципальное бюджетное учреждение для детей, нуждающихся в психолого-педагогической и медико-социальной помощи "Центр психолого-медико-социального сопровождения "Содружество" города Чебоксары Чувашской Республики</t>
  </si>
  <si>
    <t>Заволжское территориальное управление администрации города Чебоксары</t>
  </si>
  <si>
    <t>Управление ЖКХ, энергетики, транспорта и связи администрации города Чебоксары</t>
  </si>
  <si>
    <t>Управление архитектуры и градостроительства администрации города Чебоксары</t>
  </si>
  <si>
    <t>Чебоксарский городской комитет по управлению имуществом администрации города Чебоксары</t>
  </si>
  <si>
    <t xml:space="preserve">               в том числе инвестиции </t>
  </si>
  <si>
    <t xml:space="preserve">              в том числе инвестиции </t>
  </si>
  <si>
    <t>Муниципальное автономное общеобразовательное учреждение  "Средняя общеобразовательная школа №40 с углубленным изучением отдельных предметов" муниципального образования города Чебоксары- столицы Чувашской Республики</t>
  </si>
  <si>
    <t>Муниципальное бюджетное образовательное учреждение дополнительного образования детей "Детский оздоровительно-образовательный центр "Бригантина" города Чебоксары Чувашской Республики</t>
  </si>
  <si>
    <t>Муниципальное бюджетное образовательное учреждение дополнительного образования детей "Детский оздоровительный лагерь "Березка" города Чебоксары Чувашской Республики</t>
  </si>
  <si>
    <t>Муниципальное бюджетное образовательное учреждение дополнительного образования детей "Центр развития творчества детей и юношества "Росток" города Чебоксары Чувашской Республики</t>
  </si>
  <si>
    <t>Муниципальное бюджетное  учреждение "Центр психолого-педагогической и медико-социальной помощи "Гармония" города Чебоксары Чувашской Республики</t>
  </si>
  <si>
    <t>Муниципальное бюджетное образовательное учреждение для детей, нуждающихся в психолого-педагогической и медико-социальной помощи, "Центр психолого-педагогической реабилитации и коррекции "Семья" города Чебоксары Чувашской Республики</t>
  </si>
  <si>
    <t>Муниципальное бюджетное учреждение "Централизованная бухгалтерия муниципальных бюджетных образовательных учреждений города Чебоксары"</t>
  </si>
  <si>
    <t>Муниципальное бюджетное учреждение "Концертно-духовой оркестр"</t>
  </si>
  <si>
    <t>Муниципальное бюджетное учреждение "Чебоксарская муниципальная певческая капелла "Классика"города Чебоксары - столицы Чувашской Республики</t>
  </si>
  <si>
    <t>Муниципальное бюджетное учреждение культуры "Централизованная клубная система города Чебоксары"</t>
  </si>
  <si>
    <t>Муниципальное бюджетное учреждение культуры Дворец культуры "Акация"города Чебоксары - столицы Чувашской Республики</t>
  </si>
  <si>
    <t>Муниципальное бюджетное учреждение культуры Мемориальный комплекс "Победа"города Чебоксары - столицы Чувашской Республики</t>
  </si>
  <si>
    <t>Муниципальное бюджетное образовательное учреждение дополнительного образования  детей "Детско-юношеская спортивная школа №1" управления физической культуры, спорта и туризма администрации города Чебоксары Чувашской Республики</t>
  </si>
  <si>
    <t>Муниципальное бюджетное образовательное учреждение дополнительного образования детей  "Детско-юношеская спортивная школа по баскетболу имени В.И.Грекова" управления физической культуры, спорта и туризма администрации города Чебоксары Чувашской Республики</t>
  </si>
  <si>
    <t>Муниципальное бюджетное образовательное учреждение дополнительного образования детей "Детско-юношеская спортивная школа "Спартак" управления физической культуры, спорта и туризма администрации города Чебоксары Чувашской Республики</t>
  </si>
  <si>
    <t>Муниципальное бюджетное образовательное учреждение дополнительного образования детей "Детско-юношеская спортивная школа "Энергия" управления физической культуры, спорта и туризма администрации города Чебоксары Чувашской Республики</t>
  </si>
  <si>
    <t>Муниципальное бюджетное образовательное учреждение дополнительного образования детей "Детско-юношеская спортивная школа №10" управления физической культуры, спорта и туризма администрации города Чебоксары Чувашской Республики</t>
  </si>
  <si>
    <t>Муниципальное бюджетное образовательное учреждение дополнительного образования детей "Детско-юношеская спортивная школа имени олимпийского чемпиона В.С.Соколова" управления физической культуры,спорта и туризма администрации города Чебоксары</t>
  </si>
  <si>
    <t xml:space="preserve">Муниципальное бюджетное образовательное учреждение дополнительного образования детей "Детско-юношеская спортивная школа имени олимпийского чемпиона А.И.Тихонова" управления физической культуры, спорта и туризма администрации города Чебоксары </t>
  </si>
  <si>
    <t>Муниципальное бюджетное учреждение "Центр финансово- производственного обеспечения и информатизации" управления физической культуры, спорта и туризма администрации города Чебоксары Чувашской Республики</t>
  </si>
  <si>
    <t>Муниципальное бюджетное образовательное учреждение ДОД "Детско-юношеская спортивно-адаптивная школа" управления физической культуры, спорта и туризма администрации города Чебоксары Чувашской Республики</t>
  </si>
  <si>
    <t>Муниципальное бюджетное общеобразовательное учреждение "Средняя общеобразовательная школа № 50" города Чебоксары Чувашской Республики</t>
  </si>
  <si>
    <t>Муниципальное бюджетное общеобразовательное учреждение "Кадетская школа № 14" города Чебоксары Чувашской Республики</t>
  </si>
  <si>
    <t>Муниципальное автономное общеобразовательное учреждение "Гимназия №5"  муниципального образования города Чебоксары- столицы Чувашской Республики</t>
  </si>
  <si>
    <t>Муниципальное автономное общеобразовательное учреждение "Лицей №4" муниципального образования города Чебоксары - столицы Чувашской Республики"</t>
  </si>
  <si>
    <t>Муниципальное автономное общеобразовательное учреждение  "Лицей №3" муниципального образования  города  Чебоксары-столицы Чувашской Республики</t>
  </si>
  <si>
    <t>Управление физической культуры и спорта администрации города Чебоксары</t>
  </si>
  <si>
    <t>Управление культуры и развития туризма администрации города Чебоксары</t>
  </si>
  <si>
    <t xml:space="preserve">                    Учреждения дополнительного образования детей</t>
  </si>
  <si>
    <t>Учреждения физической культуры и спорта</t>
  </si>
  <si>
    <t>Муниципальное бюджетное общеобразовательное учреждение "Средняя общеобразовательная школа № 17" города Чебоксары Чувашской Республики</t>
  </si>
  <si>
    <t>Муниципальное бюджетное общеобразовательное учреждение "Средняя общеобразовательная школа № 28" горда Чебоксары Чувашской Республики</t>
  </si>
  <si>
    <t>Муниципальное бюджетное общеобразовательное учреждение "Средняя общеобразовательная школа № 29" города Чебоксары Чувашской Республики</t>
  </si>
  <si>
    <t>Муниципальное бюджетное общеобразовательное учреждение "Средняя общеобразовательная школа № 30 имени А.И. Трофимова" города Чебоксары Чувашской Республики</t>
  </si>
  <si>
    <t>Муниципальное бюджетное общеобразовательное учреждение "Средняя общеобразовательная школа № 31 с углубленным изучением отдельных предметов" города Чебоксары Чувашской Республики</t>
  </si>
  <si>
    <t>Муниципальное бюджетное общеобразовательное учреждение "Средняя общеобразовательная школа № 33 имени Героя России сержанта Н.В.Смирнова" города Чебоксары Чувашской Республики</t>
  </si>
  <si>
    <t>Муниципальное бюджетное общеобразовательное учреждение "Средняя общеобразовательная школа № 35 с углубленным изучением отдельных предметов" города Чебоксары Чувашской Республики</t>
  </si>
  <si>
    <t>Муниципальное бюджетное общеобразовательное учреждение "Средняя общеобразовательная школа № 36" города Чебоксары Чувашской Республики</t>
  </si>
  <si>
    <t>Муниципальное бюджетное общеобразовательное учреждение "Средняя общеобразовательная школа № 37 с углубленным изучением отдельных предметов" города Чебоксары Чувашской Республики</t>
  </si>
  <si>
    <t>Муниципальное бюджетное общеобразовательное учреждение "Средняя общеобразовательная школа № 38" города Чебоксары Чувашской Республики</t>
  </si>
  <si>
    <t>Муниципальное бюджетное общеобразовательное учреждение "Средняя общеобразовательная школа №39 с углубленным изучением отдельных предметов" города Чебоксары Чувашской Республики</t>
  </si>
  <si>
    <t>Муниципальное бюджетное общеобразовательное учреждение "Средняя общеобразовательная школа № 41 с углубленным изучением отдельных предметов" города Чебоксары Чувашской Республики</t>
  </si>
  <si>
    <t>Муниципальное бюджетное общеобразовательное учреждение "Средняя общеобразовательная школа № 42" города Чебоксары Чувашской Республики</t>
  </si>
  <si>
    <t>Муниципальное бюджетное общеобразовательное учреждение "Средняя общеобразовательная школа № 43" города Чебоксары Чувашской Республики</t>
  </si>
  <si>
    <t>Муниципальное бюджетное общеобразовательное учреждение "Средняя общеобразовательная школа № 45" города Чебоксары Чувашской Республики</t>
  </si>
  <si>
    <t>Муниципальное бюджетное общеобразовательное учреждение "Средняя общеобразовательная школа № 47" города Чебоксары</t>
  </si>
  <si>
    <t>Муниципальное бюджетное общеобразовательное учреждение "Средняя общеобразовательная школа № 48" города Чебоксары Чувашской Республики</t>
  </si>
  <si>
    <t>Муниципальное бюджетное общеобразовательное учреждение "Средняя общеобразовательная школа № 49 с углубленным изучением отдельных предметов" города Чебоксары Чувашской Республики</t>
  </si>
  <si>
    <t>Муниципальное бюджетное общеобразовательное учреждение "Средняя общеобразовательная школа № 53 с углубленным изучением отдельных предметов" города Чебоксары Чувашской Республики</t>
  </si>
  <si>
    <t>Муниципальное бюджетное общеобразовательное учреждение "Средняя общеобразовательная школа № 55 " города Чебоксары Чувашской Республики</t>
  </si>
  <si>
    <t>Муниципальное бюджетное общеобразовательное учреждение "Средняя общеобразовательная школа № 56 " города Чебоксары Чувашской Республики</t>
  </si>
  <si>
    <t>Муниципальное бюджетное общеобразовательное учреждение "Средняя общеобразовательная школа № 57 с углубленным изучением отдельных предметов" города Чебоксары Чувашской Республики</t>
  </si>
  <si>
    <t>Муниципальное бюджетное общеобразовательное учреждение "Средняя общеобразовательная школа № 59 с углубленным изучением отдельных предметов"  города Чебоксары Чувашской Республики</t>
  </si>
  <si>
    <t>Муниципальное бюджетное общеобразовательное учреждение "Средняя общеобразовательная школа № 60" города Чебоксары Чувашской Республики</t>
  </si>
  <si>
    <t>Муниципальное бюджетное общеобразовательное учреждение "Средняя общеобразовательная школа №61" города Чебоксары Чувашской Республики</t>
  </si>
  <si>
    <t>Муниципальное бюджетное общеобразовательное учреждение "Средняя общеобразовательная школа № 62 с углубленным изучением отдельных предметов" города Чебоксары Чувашской Республики</t>
  </si>
  <si>
    <t>Муниципальное бюджетное общеобразовательное учреждение "Средняя общеобразовательная школа № 63" города Чебоксары Чувашской Республики</t>
  </si>
  <si>
    <t>Муниципальное бюджетное общеобразовательное учреждение "Средняя общеобразовательная школа № 64" города Чебоксары Чувашской Республики</t>
  </si>
  <si>
    <t>Муниципальное бюджетное общеобразовательное учреждение "Средняя общеобразовательная школа №54 с углубленным изучением отдельных предметов" города Чебоксары Чувашской Республики</t>
  </si>
  <si>
    <t>Муниципальное бюджетное вечернее (сменное) общеобразовательное учреждение "Центр образования №2" города Чебоксары Чувашской Республики</t>
  </si>
  <si>
    <t>Муниципальное бюджетное образовательное учреждение дополнительного образования детей "Центр детского творчества" города Чебоксары Чувашской Республики</t>
  </si>
  <si>
    <t>Муниципальное бюджетное образовательное учреждение дополнительного образования детей "Станция юных техников" города Чебоксары Чувашской Республики</t>
  </si>
  <si>
    <t>Муниципальное бюджетное учреждение "Центр развития дошкольного образования" города Чебоксары Чувашской Республики</t>
  </si>
  <si>
    <t>Муниципальное автономное учреждение "Центр мониторинга и развития образования" муниципального образования города Чебоксары - столицы Чувашской Республики</t>
  </si>
  <si>
    <t>Муниципальное бюджетное учреждение "Служба инженерно-хозяйственного сопровождения муниципальных бюджетных и автономных образовательных учреждений" города Чебоксары Чувашской Республики</t>
  </si>
  <si>
    <t>Муниципальное автономное учреждение "Парк культуры и отдыха имени 500-летия г. Чебоксары" муниципального образования города Чебоксары - столицы Чувашской Республики</t>
  </si>
  <si>
    <t>Муниципальное автономное учреждение "Физкультурно-спортивный комплекс "Восток" муниципального образования города Чебоксары - столицы Чувашской Республики</t>
  </si>
  <si>
    <t>Дошкольные образовательные учреждения</t>
  </si>
  <si>
    <t>Общеобразовательные учреждения</t>
  </si>
  <si>
    <t>Учреждения дополнительного образования детей</t>
  </si>
  <si>
    <t>Прочие учреждения</t>
  </si>
  <si>
    <t>Управление образования администрации города Чебоксары</t>
  </si>
  <si>
    <t>4</t>
  </si>
  <si>
    <t>000</t>
  </si>
  <si>
    <t>0000</t>
  </si>
  <si>
    <t>0000000</t>
  </si>
  <si>
    <t>Наименование</t>
  </si>
  <si>
    <t>Учреждения культуры</t>
  </si>
  <si>
    <t>в том числе:</t>
  </si>
  <si>
    <t>12</t>
  </si>
  <si>
    <t>Муниципальное бюджетное дошкольное образовательное учреждение "Детский сад № 1" города Чебоксары Чувашской Республики</t>
  </si>
  <si>
    <t>Муниципальное бюджетное дошкольное образовательное учреждение "Детский сад № 2 компенсирующего вида для детей с нарушением речи" города Чебоксары Чувашской Республики</t>
  </si>
  <si>
    <t>Муниципальное бюджетное дошкольное образовательное учреждение "Детский сад № 3" города Чебоксары Чувашской Республики</t>
  </si>
  <si>
    <t>Муниципальное бюджетное дошкольное образовательное учреждение "Детский сад № 5" города Чебоксары Чувашской Республики</t>
  </si>
  <si>
    <t>Муниципальное бюджетное дошкольное образовательное учреждение "Детский сад №6 "Малахит" города Чебоксары Чувашской Республики</t>
  </si>
  <si>
    <t xml:space="preserve"> Муниципальное автономное дошкольное образовательное учреждение "Детский сад №7 "Созвездие" города Чебоксары Чувашской Республики</t>
  </si>
  <si>
    <t>Муниципальное бюджетное дошкольное образовательное учреждение "Центр развития ребёнка - Детский сад №8 "Дворец детской радости" города Чебоксары Чувашской Республики</t>
  </si>
  <si>
    <t>Муниципальное бюджетное дошкольное образовательное учреждение "Детский сад № 9 общеразвивающего вида с приоритетным осуществлением  деятельности по художественно-эстетическому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</si>
  <si>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10 "Веселые ладошки" города Чебоксары Чувашской Республики</t>
  </si>
  <si>
    <t>Муниципальное бюджетное дошкольное образовательное учреждение "Детский сад № 11 "Ручеек" общеразвивающего вида с приоритетным осуществлением деятельности по художественно-эстетическому развитию детей" города Чебоксары Чувашской Республики</t>
  </si>
  <si>
    <t>Муниципальное бюджетное дошкольное образовательное учреждение "Детский сад №13 общеразвивающего вида с приоритетным осуществлением деятельности по социально-личностному развитию детей" города Чебоксары Чувашской Республики</t>
  </si>
  <si>
    <t>Муниципальное бюджетное дошкольное образовательное учреждение "Детский сад №14 "Солнышко" города Чебоксары Чувашской Республики</t>
  </si>
  <si>
    <t>Муниципальное бюджетное дошкольное образовательное учреждение "Детский сад №15" города Чебоксары Чувашской Республики</t>
  </si>
  <si>
    <t>Муниципальное бюджетное дошкольное образовательное учреждение "Детский сад № 16 для детей раннего возраста" города Чебоксары Чувашской Республики</t>
  </si>
  <si>
    <t>Муниципальное бюджетное дошкольное образовательное учреждение "Детский сад № 17" города Чебоксары Чувашской Республики</t>
  </si>
  <si>
    <t>Муниципальное бюджетное дошкольное образовательное учреждение "Детский сад № 19 присмотра и оздоровления" города Чебоксары Чувашской Республики</t>
  </si>
  <si>
    <t>Муниципальное бюджетное дошкольное образовательное учреждение "Детский сад № 21" города Чебоксары Чувашской Республики</t>
  </si>
  <si>
    <t>Муниципальное бюджетное дошкольное образовательное учреждение "Детский сад № 22 общеразвивающего вида с приоритетным осуществлением  деятельности по физическому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</si>
  <si>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23 "Берегиня" компенсирующего вида" города Чебоксары Чувашской Республики</t>
  </si>
  <si>
    <t>Муниципальное бюджетное дошкольное образовательное учреждение "Детский сад №24" города Чебоксары Чувашской Республики</t>
  </si>
  <si>
    <t>Муниципальное бюджетное дошкольное образовательное учреждение "Детский сад № 25" города Чебоксары Чувашской Республики</t>
  </si>
  <si>
    <t>Муниципальное бюджетное дошкольное образовательное учреждение "Детский сад № 27" города Чебоксары Чувашской Республики</t>
  </si>
  <si>
    <t>Муниципальное бюджетное дошкольное образовательное учреждение "Детский сад № 28" города Чебоксары Чувашской Республики</t>
  </si>
  <si>
    <t>Муниципальное бюджетное дошкольное образовательное учреждение "Детский сад № 30 "Лесная полянка" города Чебоксары Чувашской Республики</t>
  </si>
  <si>
    <t>Муниципальное бюджетное дошкольное образовательное учреждение "Детский сад № 35 "Колобок" города Чебоксары Чувашской Республики</t>
  </si>
  <si>
    <t>Муниципальное бюджетное дошкольное образовательное учреждение "Детский сад № 36" города Чебоксары Чувашской Республики</t>
  </si>
  <si>
    <t>Муниципальное бюджетное дошкольное образовательное учреждение "Детский сад № 41 "Зоренька" города Чебоксары Чувашской Республики</t>
  </si>
  <si>
    <t xml:space="preserve"> Муниципальное бюджетное дошкольное образовательное учреждение "Детский сад №42" города Чебоксары Чувашской Республики</t>
  </si>
  <si>
    <t>Муниципальное бюджетное дошкольное образовательное учреждение "Детский сад № 43" города Чебоксары Чувашской Республики</t>
  </si>
  <si>
    <t>Муниципальное бюджетное дошкольное образовательное учреждение "Детский сад № 45 "Чудесинка" общеразвивающего вида с приоритетным осуществлением деятельности по познавательно-речевому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</si>
  <si>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46 "Россияночка" общеразвивающего вида с приоритетным осуществлением  деятельности по социально-личностному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</si>
  <si>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47" города Чебоксары Чувашской Республики</t>
  </si>
  <si>
    <t>Муниципальное бюджетное дошкольное образовательное учреждение "Детский сад № 48 "Ладушки" города Чебоксары Чувашской Республики</t>
  </si>
  <si>
    <t>Муниципальное бюджетное дошкольное образовательное учреждение "Детский сад № 49 "Берёзка" города Чебоксары Чувашской Республики</t>
  </si>
  <si>
    <t>Муниципальное бюджетное дошкольное образовательное учреждение "Детский сад № 50 общеразвивающего вида с приоритетным осуществлением деятельности по художественно- эстетическому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</si>
  <si>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51" города Чебоксары Чувашской Республики</t>
  </si>
  <si>
    <t>Муниципальное бюджетное дошкольное образовательное учреждение "Детский сад № 52 "Солнечная полянка" города Чебоксары Чувашской Республики</t>
  </si>
  <si>
    <t>Муниципальное бюджетное дошкольное образовательное учреждение "Детский сад № 54 "Журавушка" города Чебоксары Чувашской Республики</t>
  </si>
  <si>
    <t>Муниципальное бюджетное дошкольное образовательное учреждение "Детский сад №55 общеразвивающего вида с приоритетным осуществлением деятельности по познавательно - речевому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</si>
  <si>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61" города Чебоксары Чувашской Республики</t>
  </si>
  <si>
    <t>Муниципальное бюджетное дошкольное образовательное учреждение "Детский сад № 64 "Крепыш" города Чебоксары Чувашской Республики</t>
  </si>
  <si>
    <t>Муниципальное бюджетное дошкольное образовательное учреждение "Детский сад № 65" города Чебоксары Чувашской Республики</t>
  </si>
  <si>
    <t>Муниципальное бюджетное дошкольное образовательное учреждение "Детский сад № 66 общеразвивающего вида с приоритетным осуществлением деятельности по художественно- эстетическому развитию детей" города Чебоксары Чувашской Республики</t>
  </si>
  <si>
    <t xml:space="preserve"> Муниципальное автономное дошкольное образовательное учреждение "Детский сад №70  города Чебоксары Чувашской Республики</t>
  </si>
  <si>
    <t>Муниципальное бюджетное дошкольное образовательное учреждение "Детский сад № 72" города Чебоксары Чувашской Республики</t>
  </si>
  <si>
    <t>Муниципальное бюджетное дошкольное образовательное учреждение "Детский сад № 73 "Полянка" города Чебоксары Чувашской Республики</t>
  </si>
  <si>
    <t>Муниципальное бюджетное дошкольное образовательное учреждение "Детский сад № 74 "Березка" города Чебоксары Чувашской Республики</t>
  </si>
  <si>
    <t xml:space="preserve"> Муниципальное автономное дошкольное образовательное учреждение "Детский сад №75 общеразвивающего вида с приоритетным осуществлением деятельности по познавательно-речевому развитию детей" муниципального образования города Чебоксары -столицы ЧР</t>
  </si>
  <si>
    <t>Муниципальное бюджетное дошкольное образовательное учреждение "Детский сад № 76 "Здоровейка" города Чебоксары Чувашской Республики</t>
  </si>
  <si>
    <t>Муниципальное бюджетное дошкольное образовательное учреждение "Детский сад №78 "Колосок" города Чебоксары Чувашской Республики</t>
  </si>
  <si>
    <t>Муниципальное бюджетное дошкольное образовательное учреждение "Детский сад № 80" города Чебоксары Чувашской Республики</t>
  </si>
  <si>
    <t>Муниципальное бюджетное дошкольное образовательное учреждение "Детский сад № 82 комбинированного вида" города Чебоксары Чувашской Республики</t>
  </si>
  <si>
    <t>Муниципальное бюджетное дошкольное образовательное учреждение "Детский сад № 83 "Ручеёк" города Чебоксары Чувашской Республики</t>
  </si>
  <si>
    <t>Муниципальное бюджетное дошкольное образовательное учреждение "Детский сад № 85" города Чебоксары Чувашской Республики</t>
  </si>
  <si>
    <t>Муниципальное бюджетное дошкольное образовательное учреждение "Детский сад № 88 "Берёзонька" комбинированного вида" города Чебоксары Чувашской Республики</t>
  </si>
  <si>
    <t>Муниципальное бюджетное дошкольное образовательное учреждение "Детский сад № 89 "Ладушки" города Чебоксары Чувашской Республики</t>
  </si>
  <si>
    <t>Муниципальное бюджетное дошкольное образовательное учреждение "Детский сад № 93 "Теремок" общеразвивающего вида с приоритетным осуществлением деятельности по художественно - эстетическому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</si>
  <si>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95" города Чебоксары Чувашской Республики</t>
  </si>
  <si>
    <t>Муниципальное бюджетное дошкольное образовательное учреждение "Детский сад № 96 "Аленушка" города Чебоксары Чувашской Республики</t>
  </si>
  <si>
    <t>Муниципальное бюджетное дошкольное образовательное учреждение "Детский сад № 98 "Ёлочка" общеразвивающего вида с приоритетным осуществлением деятельности по познавательно-речевому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</si>
  <si>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97 "Семицветик" общеразвивающего вида с приоритетным осуществлением деятельности по познавательно-речевому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</si>
  <si>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101" города Чебоксары Чувашской Республики</t>
  </si>
  <si>
    <t>Муниципальное бюджетное дошкольное образовательное учреждение "Детский сад №103 "Гномик" города Чебоксары Чувашской Республики</t>
  </si>
  <si>
    <t>Муниципальное бюджетное дошкольное образовательное учреждение "Детский сад №105 общеразвивающего вида с приоритетным осуществлением деятельности по социально-личностному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</si>
  <si>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106 "Кораблик" комбинированного вида" города Чебоксары Чувашской Республики</t>
  </si>
  <si>
    <t>Муниципальное бюджетное дошкольное образовательное учреждение "Детский сад №108 "Сказка" города Чебоксары Чувашской Республики</t>
  </si>
  <si>
    <t>Муниципальное бюджетное дошкольное образовательное учреждение "Детский сад № 110 "Дубравушка" общеразвивающего вида с приоритетным осуществлением деятельности по социально-личностному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</si>
  <si>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111 "Умка" города Чебоксары Чувашской Республики</t>
  </si>
  <si>
    <t>Муниципальное бюджетное дошкольное образовательное учреждение "Детский сад № 112 комбинированного вида" города Чебоксары Чувашской Республики</t>
  </si>
  <si>
    <t>Муниципальное бюджетное дошкольное образовательное учреждение "Детский сад № 113 "Золотой ключик" общеразвивающего вида с приоритетным осуществлением деятельности по социально-личностному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</si>
  <si>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114 "Аленький цветочек" города Чебоксары Чувашской Республики</t>
  </si>
  <si>
    <t>Муниципальное бюджетное дошкольное образовательное учреждение "Детский сад №116 "Родничок" общеразвивающего вида с приоритетным осуществлением деятельности по физическому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</si>
  <si>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117 "Белоснежка" общеразвивающего вида с приоритетным осуществлением деятельности по познавательно-речевому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</si>
  <si>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118" города Чебоксары Чувашской Республики</t>
  </si>
  <si>
    <t>Муниципальное бюджетное дошкольное образовательное учреждение "Детский сад №122 "Солнечный лучик" общеразвивающего вида с приоритетным  осуществлением деятельности по познавательно-речевому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</si>
  <si>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123 общеразвивающего вида с приоритетным осуществлением деятельности по физическому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</si>
  <si>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125 "Дубок" общеразвивающего вида с приоритетным осуществлением деятельности по познавательно-речевому развитию детей" города Чебоксары Чувашской Республики</t>
  </si>
  <si>
    <t xml:space="preserve"> Муниципальное бюджетное дошкольное образовательное учреждение "Детский сад № 126 "Радуга" города Чебоксары Чувашской Республики</t>
  </si>
  <si>
    <t>Муниципальное бюджетное дошкольное образовательное учреждение "Детский сад № 127 "Малышка" присмотра и оздоровления" города Чебоксары Чувашской Республики</t>
  </si>
  <si>
    <t>Муниципальное бюджетное дошкольное образовательное учреждение "Детский сад № 128 "Василёк" города Чебоксары Чувашской Республики</t>
  </si>
  <si>
    <t>Муниципальное бюджетное дошкольное образовательное учреждение "Детский сад № 129 "Дубравушка" города Чебоксары Чувашской Республики</t>
  </si>
  <si>
    <t>Муниципальное бюджетное дошкольное образовательное учреждение "Детский сад № 130 "Улап" города Чебоксары Чувашской Республики</t>
  </si>
  <si>
    <t>Муниципальное бюджетное дошкольное образовательное учреждение "Детский сад № 131" города Чебоксары Чувашской Республики</t>
  </si>
  <si>
    <t>Муниципальное бюджетное дошкольное образовательное учреждение "Детский сад №132 "Золотая рыбка" города Чебоксары Чувашской Республики</t>
  </si>
  <si>
    <t>Муниципальное бюджетное дошкольное образовательное учреждение "Детский сад № 133 "Почемучка" города Чебоксары Чувашской Республики</t>
  </si>
  <si>
    <t>Муниципальное бюджетное дошкольное образовательное учреждение "Центр развития ребенка - детский сад № 134 "Жемчужинка" города Чебоксары Чувашской Республики</t>
  </si>
  <si>
    <t xml:space="preserve"> Муниципальное бюджетное дошкольное образовательное учреждение "Детский сад №136" города Чебоксары Чувашской Республики</t>
  </si>
  <si>
    <t>Муниципальное бюджетное дошкольное образовательное учреждение "Детский сад № 137 компенсирующего вида" города Чебоксары Чувашской Республики</t>
  </si>
  <si>
    <t>Муниципальное бюджетное дошкольное образовательное учреждение "Детский сад № 140" города Чебоксары Чувашской Республики</t>
  </si>
  <si>
    <t>Муниципальное бюджетное дошкольное образовательное учреждение "Детский сад № 141 "Пилеш" комбинированного вида" города Чебоксары Чувашской Республики</t>
  </si>
  <si>
    <t>Муниципальное бюджетное дошкольное образовательное учреждение "Детский сад № 142" города Чебоксары Чувашской Республики</t>
  </si>
  <si>
    <t>Муниципальное бюджетное дошкольное образовательное учреждение "Детский сад № 143" города Чебоксары Чувашской Республики</t>
  </si>
  <si>
    <t>Муниципальное бюджетное дошкольное образовательное учреждение "Детский сад №144" города Чебоксары Чувашской Республики</t>
  </si>
  <si>
    <t>Муниципальное бюджетное дошкольное образовательное учреждение "Детский сад  № 145 комбинированного вида" города Чебоксары Чувашской Республики</t>
  </si>
  <si>
    <t>Муниципальное бюджетное дошкольное образовательное учреждение "Детский сад № 146 "Петушок" города Чебоксары Чувашской Республики</t>
  </si>
  <si>
    <t>Муниципальное бюджетное дошкольное образовательное учреждение "Детский сад № 151 "Ромашка" города Чебоксары Чувашской Республики</t>
  </si>
  <si>
    <t>Муниципальное бюджетное дошкольное образовательное учреждение "Центр развития ребенка - детский сад № 156" города Чебоксары Чувашской Республики</t>
  </si>
  <si>
    <t>Муниципальное бюджетное дошкольное образовательное учреждение "Детский сад № 158 "Рябинушка" общеразвивающего вида с приоритетным осуществлением деятельности по социально-личностному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</si>
  <si>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160 общеразвивающего вида с приоритетным осуществлением деятельности по художественно-эстетическому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</si>
  <si>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162 "Акварелька" общеразвивающего вида с приоритетным осуществлением деятельности по художественно-эстетическому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</si>
  <si>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163" города Чебоксары Чувашской Республики</t>
  </si>
  <si>
    <t>Муниципальное бюджетное дошкольное образовательное учреждение "Детский сад № 164 "Ромашка" общеразвивающего вида с приоритетным осуществлением  деятельности по художественно- эстетическому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</si>
  <si>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165 присмотра и оздоровления для детей с туберкулезной интоксикацией" города Чебоксары Чувашской Республики</t>
  </si>
  <si>
    <t>Муниципальное бюджетное дошкольное образовательное учреждение "Детский сад № 166 "Цветик-семицветик" города Чебоксары Чувашской Республики</t>
  </si>
  <si>
    <t>Муниципальное бюджетное дошкольное образовательное учреждение "Детский сад № 167 "Колокольчик" города Чебоксары Чувашской Республики</t>
  </si>
  <si>
    <t>Муниципальное бюджетное дошкольное образовательное учреждение "Детский сад № 169 "Светлячок" общеразвивающего вида с приоритетным осуществлением деятельности по социально-личностному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</si>
  <si>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172 "Львёнок" города Чебоксары Чувашской Республики</t>
  </si>
  <si>
    <t>Муниципальное бюджетное дошкольное образовательное учреждение "Детский сад № 174 "Микроша" общеразвивающего вида с приоритетным осуществлением деятельности по социально-личностному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</si>
  <si>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176 "Золотой петушок" города Чебоксары Чувашской Республики</t>
  </si>
  <si>
    <t>Муниципальное бюджетное дошкольное образовательное учреждение "Центр развития ребенка - детский сад № 178" города Чебоксары Чувашской Республики</t>
  </si>
  <si>
    <t>Муниципальное бюджетное дошкольное образовательное учреждение "Детский сад № 179 "Дюймовочка" города Чебоксары Чувашской Республики</t>
  </si>
  <si>
    <t>Муниципальное бюджетное дошкольное образовательное учреждение "Детский сад № 180 "Журавлик" города Чебоксары Чувашской Республики</t>
  </si>
  <si>
    <t>Муниципальное бюджетное дошкольное образовательное учреждение "Детский сад № 182 общеразвивающего вида с приоритетным осуществлением деятельности по познавательно-речевому развитию детей" города Чебоксары Чувашской Республики</t>
  </si>
  <si>
    <t>Муниципальное бюджетное дошкольное образовательное учреждение "Детский сад № 183" города Чебоксары Чувашской Республики</t>
  </si>
  <si>
    <t>Муниципальное бюджетное дошкольное образовательное учреждение "Детский сад № 184 общеразвивающего вида с приоритетным осуществлением деятельности по физическому развитию детей" города Чебоксары Чувашской Республики</t>
  </si>
  <si>
    <t>Муниципальное бюджетное дошкольное образовательное учреждение "Центр развития ребенка - детский сад № 185" города Чебоксары Чувашской Республики</t>
  </si>
  <si>
    <t>Муниципальное бюджетное дошкольное образовательное учреждение "Детский сад № 188 присмотра и оздоровления" города Чебоксары Чувашской Республики</t>
  </si>
  <si>
    <t>Муниципальное бюджетное дошкольное образовательное учреждение «Детский сад № 200 «Эрудит» общеразвивающего вида с приоритетным осуществлением деятельности по познавательно-речевому развитию детей» города Чебоксары Чувашской Республики</t>
  </si>
  <si>
    <t>Муниципальное бюджетное дошкольное образовательное учреждение «Детский сад № 201 «Островок детства» города Чебоксары Чувашской Республики</t>
  </si>
  <si>
    <t>Муниципальное бюджетное общеобразовательное учреждение "Гимназия № 1" города Чебоксары Чувашской Республики</t>
  </si>
  <si>
    <t>Муниципальное бюджетное общеобразовательное учреждение "Гимназия № 2" города Чебоксары Чувашской Республики</t>
  </si>
  <si>
    <t>Муниципальное бюджетное общеобразовательное учреждение "Гимназия № 4" города Чебоксары Чувашской Республики</t>
  </si>
  <si>
    <t>Муниципальное бюджетное общеобразовательное учреждение "Гимназия № 46" города Чебоксары Чувашской Республики</t>
  </si>
  <si>
    <t>Муниципальное бюджетное общеобразовательное учреждение "Заволжская средняя общеобразовательная школа" города Чебоксары Чувашской Республики</t>
  </si>
  <si>
    <t>Муниципальное бюджетное общеобразовательное учреждение "Лицей № 2" города Чебоксары Чувашской Республики</t>
  </si>
  <si>
    <t>Муниципальное бюджетное общеобразовательное учреждение "Лицей № 44" города Чебоксары Чувашской Республики</t>
  </si>
  <si>
    <t>Муниципальное бюджетное общеобразовательное учреждение "Начальная общеобразовательная школа № 1" города Чебоксары Чувашской Республики</t>
  </si>
  <si>
    <t>Муниципальное бюджетное общеобразовательное учреждение "Начальная общеобразовательная школа № 2" города Чебоксары Чувашской Республики</t>
  </si>
  <si>
    <t>Муниципальное бюджетное общеобразовательное учреждение "Начальная школа - детский сад" города Чебоксары Чувашской Республики</t>
  </si>
  <si>
    <t>Муниципальное бюджетное общеобразовательное учреждение "Средняя общеобразовательная школа № 2" города Чебоксары Чувашской Республики</t>
  </si>
  <si>
    <t>Муниципальное бюджетное общеобразовательное учреждение "Средняя общеобразовательная школа № 3" города Чебоксары Чувашской Республики</t>
  </si>
  <si>
    <t>Муниципальное бюджетное общеобразовательное учреждение "Средняя общеобразовательная школа № 6" города Чебоксары Чувашской Республики</t>
  </si>
  <si>
    <t>Муниципальное бюджетное общеобразовательное учреждение "Средняя общеобразовательная школа № 7 имени Олега Беспалова, воина - десантника, погибшего в Афганистане" города Чебоксары Чувашской Республики</t>
  </si>
  <si>
    <t>Муниципальное бюджетное общеобразовательное учреждение "Средняя общеобразовательная школа № 9" города Чебоксары Чувашской Республики</t>
  </si>
  <si>
    <t>Муниципальное бюджетное общеобразовательное учреждение "Средняя общеобразовательная школа № 10 имени лётчика- космонавта А.Г. Николаева" города Чебоксары Чувашской Республики</t>
  </si>
  <si>
    <t>Муниципальное бюджетное общеобразовательное учреждение "Средняя общеобразовательная школа № 11" города Чебоксары Чувашской Республики</t>
  </si>
  <si>
    <t>Муниципальное бюджетное общеобразовательное учреждение "Средняя общеобразовательная школа №12" города Чебоксары Чувашской Республики</t>
  </si>
  <si>
    <t>Муниципальное бюджетное общеобразовательное учреждение "Средняя общеобразовательная школа № 18" города Чебоксары Чувашской Республики</t>
  </si>
  <si>
    <t>Муниципальное бюджетное общеобразовательное учреждение "Средняя общеобразовательная школа № 19" города Чебоксары Чувашской Республики</t>
  </si>
  <si>
    <t>Муниципальное бюджетное общеобразовательное учреждение "Средняя общеобразовательная школа № 20" города Чебоксары Чувашской Республики</t>
  </si>
  <si>
    <t>Муниципальное бюджетное общеобразовательное учреждение "Средняя общеобразовательная школа № 22" города Чебоксары Чувашской Республики</t>
  </si>
  <si>
    <t>Муниципальное бюджетное общеобразовательное учреждение "Средняя общеобразовательная школа № 23" города Чебоксары Чувашской Республики</t>
  </si>
  <si>
    <t>Муниципальное бюджетное общеобразовательное учреждение "Средняя общеобразовательная школа № 24" города Чебоксары Чувашской Республики</t>
  </si>
  <si>
    <t>Муниципальное бюджетное общеобразовательное учреждение "Средняя общеобразовательная школа № 27" города Чебоксары Чувашской Республики</t>
  </si>
  <si>
    <t>Муниципальное автономное образовательное учреждение дополнительного образования детей "Чебоксарская детская школа искусств №2" муниципального образования города Чебоксары- столицы Чувашской Республики</t>
  </si>
  <si>
    <t>Муниципальное бюджетное образовательное учреждение дополнительного образования детей "Чебоксарская детская музыкальная школа № 4 им. В.А. и Д.С. Ходяшевых"</t>
  </si>
  <si>
    <t>Муниципальное бюджетное образовательное учреждение дополнительного образования детей "Чебоксарская детская музыкальная школа №5 имени Филиппа Мироновича Лукина"</t>
  </si>
  <si>
    <t>Муниципальное бюджетн6ое образовательное учреждение дополнительного образования детей "Чебоксарская детская художественная школа № 6 имени Заслуженных художников Российской Федерации и Чувашской Республики Аркадия и Людмилы Акцыновых"</t>
  </si>
  <si>
    <t>Муниципальное бюджетное образовательное учреждение допольнительного образования детей "Чебоксарская детская школа искусств №1"</t>
  </si>
  <si>
    <t>Муниципальное бюджетное образовательное учреждение дополнительного образования детей "Чебоксарская детская музыкальная школа № 2 им.В.П.Воробьёва"</t>
  </si>
  <si>
    <t>Муниципальное бюджетное образовательное учреждение дополнительного образования детей "Чебоксарская детская школа искусств №3"</t>
  </si>
  <si>
    <t>Муниципальное бюджетное образовательное учреждение дополнительного образования детей "Чебоксарская детская музыкальная школа №3"</t>
  </si>
  <si>
    <t>Муниципальное бюджетное образовательное учреждение дополнительного образования детей "Чебоксарская детская школа искусств №4"</t>
  </si>
  <si>
    <t>Муниципальное бюджетное образовательное учреждение дополнительного образования детей "Чебоксарская детская художественная школа №4 им.Э.М.Юрьева"</t>
  </si>
  <si>
    <t>Муниципальное бюджетное образовательное учреждение дополнительного образования детей "Чебоксарская детская музыкальная школа им. С.М. Максимова"</t>
  </si>
  <si>
    <t>Муниципальное бюджетное образовательное учреждение дополнительного образования детей "Чебоксарская детская художественная школа искусств"</t>
  </si>
  <si>
    <t>Муниципальное бюджетное образовательное учреждение дополнительного образования детей "Школа искусств поселка Новые Лапсары города Чебоксары"</t>
  </si>
  <si>
    <t>Муниципальное автономное учреждение культуры "Чебоксарский городской детский парк им. космонавта А.Г.Николаева" муниципального образования города Чебоксары - столицы Чувашской Республики</t>
  </si>
  <si>
    <t>Автономное учреждение "Творческий город" муниципального образования города Чебоксары - столицы Чувашской Республики</t>
  </si>
  <si>
    <t>Муниципальное автономное учреждение культуры "Центральный парк культуры и отдыха "Лакреевский лес" муниципального образования города Чебоксары - столицы Чувашской Республики</t>
  </si>
  <si>
    <t>Муниципальное бюджетное учреждение "Управление финансово-производственного обеспечения муниципальных учреждений культуры города Чебоксары"</t>
  </si>
  <si>
    <t>Муниципальное бюджетное учреждение культуры "Объединение библиотек города Чебоксары"</t>
  </si>
  <si>
    <t>Муниципальное бюджетное учреждение культуры Дворец культуры "Салют"города Чебоксары - столицы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</si>
</sst>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7" x14ac:knownFonts="1"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</font>
    <font>
      <sz val="14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Arial Cyr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Arial Cyr"/>
      <family val="2"/>
    </font>
    <font>
      <sz val="14"/>
      <color indexed="8"/>
      <name val="Times New Roman"/>
      <family val="1"/>
      <charset val="204"/>
    </font>
    <font>
      <sz val="14"/>
      <color indexed="8"/>
      <name val="Arial Cyr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Arial Cyr"/>
      <charset val="204"/>
    </font>
    <font>
      <b/>
      <sz val="14"/>
      <color indexed="8"/>
      <name val="Arial CYR"/>
      <charset val="204"/>
    </font>
    <font>
      <sz val="14"/>
      <color indexed="10"/>
      <name val="Arial"/>
      <family val="2"/>
      <charset val="204"/>
    </font>
    <font>
      <b/>
      <sz val="14"/>
      <name val="Terminal"/>
      <family val="3"/>
      <charset val="255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25">
    <xf numFmtId="0" fontId="0" fillId="2" borderId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29" fillId="23" borderId="0"/>
    <xf numFmtId="0" fontId="29" fillId="0" borderId="0">
      <alignment horizontal="left" vertical="top" wrapText="1"/>
    </xf>
    <xf numFmtId="0" fontId="30" fillId="0" borderId="0">
      <alignment horizontal="center" wrapText="1"/>
    </xf>
    <xf numFmtId="0" fontId="30" fillId="0" borderId="0">
      <alignment horizontal="center"/>
    </xf>
    <xf numFmtId="0" fontId="29" fillId="0" borderId="0">
      <alignment wrapText="1"/>
    </xf>
    <xf numFmtId="0" fontId="29" fillId="0" borderId="0">
      <alignment horizontal="right"/>
    </xf>
    <xf numFmtId="0" fontId="29" fillId="23" borderId="9"/>
    <xf numFmtId="0" fontId="29" fillId="0" borderId="10">
      <alignment horizontal="center" vertical="center" wrapText="1"/>
    </xf>
    <xf numFmtId="0" fontId="29" fillId="0" borderId="10">
      <alignment horizontal="center" vertical="center" shrinkToFit="1"/>
    </xf>
    <xf numFmtId="0" fontId="29" fillId="23" borderId="11"/>
    <xf numFmtId="0" fontId="31" fillId="0" borderId="10">
      <alignment horizontal="left"/>
    </xf>
    <xf numFmtId="0" fontId="29" fillId="23" borderId="12"/>
    <xf numFmtId="0" fontId="29" fillId="0" borderId="11"/>
    <xf numFmtId="0" fontId="29" fillId="0" borderId="0">
      <alignment horizontal="left" wrapText="1"/>
    </xf>
    <xf numFmtId="4" fontId="31" fillId="24" borderId="10">
      <alignment horizontal="right" vertical="top" shrinkToFit="1"/>
    </xf>
    <xf numFmtId="0" fontId="29" fillId="0" borderId="0"/>
    <xf numFmtId="0" fontId="30" fillId="0" borderId="0">
      <alignment horizontal="center"/>
    </xf>
    <xf numFmtId="0" fontId="29" fillId="0" borderId="0">
      <alignment wrapText="1"/>
    </xf>
    <xf numFmtId="0" fontId="29" fillId="0" borderId="0">
      <alignment horizontal="right"/>
    </xf>
    <xf numFmtId="0" fontId="29" fillId="0" borderId="13"/>
    <xf numFmtId="49" fontId="29" fillId="0" borderId="10">
      <alignment horizontal="left" vertical="top" wrapText="1"/>
    </xf>
    <xf numFmtId="49" fontId="31" fillId="0" borderId="10">
      <alignment horizontal="left" vertical="top" wrapText="1"/>
    </xf>
    <xf numFmtId="4" fontId="29" fillId="25" borderId="10">
      <alignment horizontal="right" vertical="top" shrinkToFit="1"/>
    </xf>
    <xf numFmtId="4" fontId="29" fillId="0" borderId="10">
      <alignment horizontal="right" vertical="top" shrinkToFit="1"/>
    </xf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32" fillId="32" borderId="14" applyNumberFormat="0" applyAlignment="0" applyProtection="0"/>
    <xf numFmtId="0" fontId="33" fillId="33" borderId="15" applyNumberFormat="0" applyAlignment="0" applyProtection="0"/>
    <xf numFmtId="0" fontId="34" fillId="33" borderId="14" applyNumberFormat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39" fillId="34" borderId="20" applyNumberFormat="0" applyAlignment="0" applyProtection="0"/>
    <xf numFmtId="0" fontId="40" fillId="0" borderId="0" applyNumberFormat="0" applyFill="0" applyBorder="0" applyAlignment="0" applyProtection="0"/>
    <xf numFmtId="0" fontId="41" fillId="35" borderId="0" applyNumberFormat="0" applyBorder="0" applyAlignment="0" applyProtection="0"/>
    <xf numFmtId="0" fontId="7" fillId="2" borderId="0"/>
    <xf numFmtId="0" fontId="8" fillId="0" borderId="0"/>
    <xf numFmtId="0" fontId="42" fillId="36" borderId="0" applyNumberFormat="0" applyBorder="0" applyAlignment="0" applyProtection="0"/>
    <xf numFmtId="0" fontId="43" fillId="0" borderId="0" applyNumberFormat="0" applyFill="0" applyBorder="0" applyAlignment="0" applyProtection="0"/>
    <xf numFmtId="0" fontId="5" fillId="37" borderId="21" applyNumberFormat="0" applyFont="0" applyAlignment="0" applyProtection="0"/>
    <xf numFmtId="0" fontId="4" fillId="37" borderId="21" applyNumberFormat="0" applyFont="0" applyAlignment="0" applyProtection="0"/>
    <xf numFmtId="0" fontId="3" fillId="37" borderId="21" applyNumberFormat="0" applyFont="0" applyAlignment="0" applyProtection="0"/>
    <xf numFmtId="0" fontId="2" fillId="37" borderId="21" applyNumberFormat="0" applyFont="0" applyAlignment="0" applyProtection="0"/>
    <xf numFmtId="0" fontId="1" fillId="37" borderId="21" applyNumberFormat="0" applyFont="0" applyAlignment="0" applyProtection="0"/>
    <xf numFmtId="0" fontId="44" fillId="0" borderId="22" applyNumberFormat="0" applyFill="0" applyAlignment="0" applyProtection="0"/>
    <xf numFmtId="0" fontId="45" fillId="0" borderId="0" applyNumberFormat="0" applyFill="0" applyBorder="0" applyAlignment="0" applyProtection="0"/>
    <xf numFmtId="0" fontId="46" fillId="38" borderId="0" applyNumberFormat="0" applyBorder="0" applyAlignment="0" applyProtection="0"/>
  </cellStyleXfs>
  <cellXfs count="93">
    <xf numFmtId="0" fontId="0" fillId="2" borderId="0" xfId="0" applyFont="1" applyFill="1"/>
    <xf numFmtId="0" fontId="10" fillId="0" borderId="0" xfId="0" applyFont="1" applyFill="1"/>
    <xf numFmtId="0" fontId="10" fillId="2" borderId="0" xfId="0" applyFont="1" applyFill="1"/>
    <xf numFmtId="0" fontId="10" fillId="3" borderId="0" xfId="0" applyFont="1" applyFill="1" applyBorder="1"/>
    <xf numFmtId="0" fontId="11" fillId="2" borderId="2" xfId="0" applyFont="1" applyFill="1" applyBorder="1" applyAlignment="1">
      <alignment horizontal="center" vertical="center" wrapText="1" shrinkToFit="1"/>
    </xf>
    <xf numFmtId="0" fontId="10" fillId="2" borderId="2" xfId="0" applyFont="1" applyFill="1" applyBorder="1"/>
    <xf numFmtId="0" fontId="11" fillId="4" borderId="2" xfId="0" applyFont="1" applyFill="1" applyBorder="1" applyAlignment="1">
      <alignment horizontal="center" vertical="center" wrapText="1" shrinkToFit="1"/>
    </xf>
    <xf numFmtId="4" fontId="14" fillId="4" borderId="2" xfId="0" applyNumberFormat="1" applyFont="1" applyFill="1" applyBorder="1" applyAlignment="1">
      <alignment horizontal="right" vertical="center" wrapText="1"/>
    </xf>
    <xf numFmtId="4" fontId="17" fillId="4" borderId="2" xfId="0" applyNumberFormat="1" applyFont="1" applyFill="1" applyBorder="1" applyAlignment="1">
      <alignment horizontal="right" vertical="center" wrapText="1"/>
    </xf>
    <xf numFmtId="0" fontId="10" fillId="3" borderId="2" xfId="0" applyFont="1" applyFill="1" applyBorder="1"/>
    <xf numFmtId="0" fontId="11" fillId="3" borderId="2" xfId="0" applyFont="1" applyFill="1" applyBorder="1" applyAlignment="1">
      <alignment horizontal="center" vertical="center" wrapText="1" shrinkToFit="1"/>
    </xf>
    <xf numFmtId="4" fontId="14" fillId="3" borderId="2" xfId="0" applyNumberFormat="1" applyFont="1" applyFill="1" applyBorder="1" applyAlignment="1">
      <alignment horizontal="right" vertical="center" wrapText="1"/>
    </xf>
    <xf numFmtId="4" fontId="17" fillId="3" borderId="2" xfId="0" applyNumberFormat="1" applyFont="1" applyFill="1" applyBorder="1" applyAlignment="1">
      <alignment horizontal="right" vertical="center" wrapText="1"/>
    </xf>
    <xf numFmtId="0" fontId="10" fillId="3" borderId="0" xfId="0" applyFont="1" applyFill="1"/>
    <xf numFmtId="0" fontId="13" fillId="2" borderId="2" xfId="0" applyFont="1" applyFill="1" applyBorder="1" applyAlignment="1">
      <alignment horizontal="center" vertical="center" wrapText="1" shrinkToFit="1"/>
    </xf>
    <xf numFmtId="4" fontId="15" fillId="3" borderId="2" xfId="0" applyNumberFormat="1" applyFont="1" applyFill="1" applyBorder="1" applyAlignment="1">
      <alignment horizontal="right" vertical="center" wrapText="1"/>
    </xf>
    <xf numFmtId="4" fontId="12" fillId="2" borderId="2" xfId="0" applyNumberFormat="1" applyFont="1" applyFill="1" applyBorder="1" applyAlignment="1">
      <alignment horizontal="right" vertical="center" wrapText="1"/>
    </xf>
    <xf numFmtId="4" fontId="10" fillId="3" borderId="0" xfId="0" applyNumberFormat="1" applyFont="1" applyFill="1" applyBorder="1"/>
    <xf numFmtId="0" fontId="15" fillId="2" borderId="0" xfId="0" applyFont="1" applyFill="1"/>
    <xf numFmtId="49" fontId="18" fillId="3" borderId="0" xfId="92" applyNumberFormat="1" applyFont="1" applyFill="1" applyBorder="1" applyProtection="1">
      <alignment horizontal="left" vertical="top" wrapText="1"/>
      <protection locked="0"/>
    </xf>
    <xf numFmtId="0" fontId="15" fillId="3" borderId="0" xfId="0" applyFont="1" applyFill="1" applyBorder="1"/>
    <xf numFmtId="49" fontId="13" fillId="3" borderId="2" xfId="0" applyNumberFormat="1" applyFont="1" applyFill="1" applyBorder="1" applyAlignment="1">
      <alignment horizontal="center" vertical="center" wrapText="1"/>
    </xf>
    <xf numFmtId="4" fontId="19" fillId="3" borderId="10" xfId="94" applyNumberFormat="1" applyFont="1" applyFill="1" applyProtection="1">
      <alignment horizontal="right" vertical="top" shrinkToFit="1"/>
    </xf>
    <xf numFmtId="0" fontId="15" fillId="2" borderId="2" xfId="0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164" fontId="14" fillId="3" borderId="2" xfId="0" applyNumberFormat="1" applyFont="1" applyFill="1" applyBorder="1" applyAlignment="1">
      <alignment horizontal="right" vertical="center" wrapText="1" shrinkToFit="1"/>
    </xf>
    <xf numFmtId="4" fontId="15" fillId="3" borderId="2" xfId="0" applyNumberFormat="1" applyFont="1" applyFill="1" applyBorder="1" applyAlignment="1">
      <alignment horizontal="right" vertical="center"/>
    </xf>
    <xf numFmtId="0" fontId="16" fillId="3" borderId="0" xfId="82" applyNumberFormat="1" applyFont="1" applyFill="1" applyBorder="1" applyProtection="1">
      <alignment horizontal="left"/>
      <protection locked="0"/>
    </xf>
    <xf numFmtId="4" fontId="19" fillId="3" borderId="2" xfId="94" applyNumberFormat="1" applyFont="1" applyFill="1" applyBorder="1" applyAlignment="1" applyProtection="1">
      <alignment horizontal="right" vertical="center" wrapText="1" shrinkToFit="1"/>
      <protection locked="0"/>
    </xf>
    <xf numFmtId="4" fontId="19" fillId="3" borderId="2" xfId="94" applyNumberFormat="1" applyFont="1" applyFill="1" applyBorder="1" applyAlignment="1" applyProtection="1">
      <alignment horizontal="right" vertical="top" shrinkToFit="1"/>
      <protection locked="0"/>
    </xf>
    <xf numFmtId="0" fontId="15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4" fontId="14" fillId="4" borderId="2" xfId="0" applyNumberFormat="1" applyFont="1" applyFill="1" applyBorder="1" applyAlignment="1">
      <alignment horizontal="right" vertical="center" wrapText="1" shrinkToFit="1"/>
    </xf>
    <xf numFmtId="49" fontId="20" fillId="3" borderId="0" xfId="0" applyNumberFormat="1" applyFont="1" applyFill="1" applyBorder="1" applyAlignment="1">
      <alignment horizontal="left" vertical="top" wrapText="1"/>
    </xf>
    <xf numFmtId="0" fontId="15" fillId="3" borderId="2" xfId="0" applyFont="1" applyFill="1" applyBorder="1" applyAlignment="1">
      <alignment horizontal="center" vertical="center" wrapText="1"/>
    </xf>
    <xf numFmtId="4" fontId="14" fillId="3" borderId="2" xfId="0" applyNumberFormat="1" applyFont="1" applyFill="1" applyBorder="1" applyAlignment="1">
      <alignment horizontal="right" vertical="center" wrapText="1" shrinkToFit="1"/>
    </xf>
    <xf numFmtId="0" fontId="13" fillId="3" borderId="2" xfId="0" applyFont="1" applyFill="1" applyBorder="1" applyAlignment="1">
      <alignment horizontal="center" vertical="center" wrapText="1" shrinkToFit="1"/>
    </xf>
    <xf numFmtId="4" fontId="21" fillId="3" borderId="2" xfId="0" applyNumberFormat="1" applyFont="1" applyFill="1" applyBorder="1" applyAlignment="1">
      <alignment horizontal="right" vertical="center" wrapText="1" shrinkToFit="1"/>
    </xf>
    <xf numFmtId="4" fontId="15" fillId="2" borderId="2" xfId="0" applyNumberFormat="1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49" fontId="11" fillId="3" borderId="2" xfId="0" applyNumberFormat="1" applyFont="1" applyFill="1" applyBorder="1" applyAlignment="1">
      <alignment vertical="center" wrapText="1"/>
    </xf>
    <xf numFmtId="49" fontId="22" fillId="2" borderId="1" xfId="113" applyNumberFormat="1" applyFont="1" applyFill="1" applyBorder="1" applyAlignment="1">
      <alignment horizontal="left" vertical="top" wrapText="1"/>
    </xf>
    <xf numFmtId="4" fontId="15" fillId="3" borderId="1" xfId="0" applyNumberFormat="1" applyFont="1" applyFill="1" applyBorder="1" applyAlignment="1">
      <alignment horizontal="right" vertical="center" wrapText="1" shrinkToFit="1"/>
    </xf>
    <xf numFmtId="49" fontId="22" fillId="2" borderId="3" xfId="113" applyNumberFormat="1" applyFont="1" applyFill="1" applyBorder="1" applyAlignment="1">
      <alignment horizontal="left" vertical="top" wrapText="1"/>
    </xf>
    <xf numFmtId="49" fontId="22" fillId="2" borderId="4" xfId="113" applyNumberFormat="1" applyFont="1" applyFill="1" applyBorder="1" applyAlignment="1">
      <alignment horizontal="left" vertical="top" wrapText="1"/>
    </xf>
    <xf numFmtId="4" fontId="14" fillId="3" borderId="2" xfId="113" applyNumberFormat="1" applyFont="1" applyFill="1" applyBorder="1" applyAlignment="1">
      <alignment horizontal="right" vertical="center" wrapText="1" shrinkToFit="1"/>
    </xf>
    <xf numFmtId="49" fontId="13" fillId="2" borderId="2" xfId="0" applyNumberFormat="1" applyFont="1" applyFill="1" applyBorder="1" applyAlignment="1">
      <alignment horizontal="center" vertical="center" wrapText="1"/>
    </xf>
    <xf numFmtId="4" fontId="15" fillId="3" borderId="1" xfId="113" applyNumberFormat="1" applyFont="1" applyFill="1" applyBorder="1" applyAlignment="1">
      <alignment horizontal="right" vertical="center" wrapText="1" shrinkToFit="1"/>
    </xf>
    <xf numFmtId="0" fontId="23" fillId="3" borderId="0" xfId="0" applyFont="1" applyFill="1" applyBorder="1" applyAlignment="1">
      <alignment horizontal="left"/>
    </xf>
    <xf numFmtId="4" fontId="23" fillId="3" borderId="0" xfId="0" applyNumberFormat="1" applyFont="1" applyFill="1" applyBorder="1" applyAlignment="1">
      <alignment horizontal="right" vertical="top" shrinkToFit="1"/>
    </xf>
    <xf numFmtId="4" fontId="15" fillId="3" borderId="2" xfId="0" applyNumberFormat="1" applyFont="1" applyFill="1" applyBorder="1" applyAlignment="1">
      <alignment horizontal="right" vertical="center" wrapText="1" shrinkToFit="1"/>
    </xf>
    <xf numFmtId="0" fontId="15" fillId="3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vertical="center" wrapText="1"/>
    </xf>
    <xf numFmtId="4" fontId="14" fillId="2" borderId="2" xfId="0" applyNumberFormat="1" applyFont="1" applyFill="1" applyBorder="1" applyAlignment="1">
      <alignment horizontal="center" vertical="center"/>
    </xf>
    <xf numFmtId="4" fontId="14" fillId="2" borderId="5" xfId="0" applyNumberFormat="1" applyFont="1" applyFill="1" applyBorder="1" applyAlignment="1">
      <alignment horizontal="center" vertical="center"/>
    </xf>
    <xf numFmtId="4" fontId="15" fillId="4" borderId="2" xfId="0" applyNumberFormat="1" applyFont="1" applyFill="1" applyBorder="1" applyAlignment="1">
      <alignment horizontal="right" vertical="center" wrapText="1" shrinkToFit="1"/>
    </xf>
    <xf numFmtId="4" fontId="14" fillId="2" borderId="0" xfId="0" applyNumberFormat="1" applyFont="1" applyFill="1" applyBorder="1" applyAlignment="1">
      <alignment horizontal="center" vertical="center"/>
    </xf>
    <xf numFmtId="4" fontId="14" fillId="3" borderId="0" xfId="0" applyNumberFormat="1" applyFont="1" applyFill="1" applyBorder="1" applyAlignment="1">
      <alignment horizontal="center" vertical="center"/>
    </xf>
    <xf numFmtId="4" fontId="10" fillId="2" borderId="0" xfId="0" applyNumberFormat="1" applyFont="1" applyFill="1"/>
    <xf numFmtId="4" fontId="15" fillId="2" borderId="0" xfId="0" applyNumberFormat="1" applyFont="1" applyFill="1" applyAlignment="1">
      <alignment horizontal="center" vertical="center"/>
    </xf>
    <xf numFmtId="0" fontId="24" fillId="3" borderId="0" xfId="0" applyFont="1" applyFill="1" applyAlignment="1">
      <alignment horizontal="center"/>
    </xf>
    <xf numFmtId="0" fontId="24" fillId="3" borderId="0" xfId="0" applyFont="1" applyFill="1"/>
    <xf numFmtId="4" fontId="10" fillId="2" borderId="0" xfId="0" applyNumberFormat="1" applyFont="1" applyFill="1" applyAlignment="1">
      <alignment horizontal="center" vertical="center"/>
    </xf>
    <xf numFmtId="0" fontId="10" fillId="0" borderId="6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 wrapText="1"/>
    </xf>
    <xf numFmtId="4" fontId="14" fillId="0" borderId="6" xfId="0" applyNumberFormat="1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 indent="4"/>
    </xf>
    <xf numFmtId="49" fontId="11" fillId="4" borderId="2" xfId="0" applyNumberFormat="1" applyFont="1" applyFill="1" applyBorder="1" applyAlignment="1">
      <alignment horizontal="left" vertical="center" wrapText="1" indent="4"/>
    </xf>
    <xf numFmtId="49" fontId="13" fillId="3" borderId="2" xfId="0" applyNumberFormat="1" applyFont="1" applyFill="1" applyBorder="1" applyAlignment="1">
      <alignment horizontal="justify" vertical="center" wrapText="1"/>
    </xf>
    <xf numFmtId="49" fontId="19" fillId="2" borderId="1" xfId="0" applyNumberFormat="1" applyFont="1" applyFill="1" applyBorder="1" applyAlignment="1">
      <alignment horizontal="justify" vertical="center" wrapText="1"/>
    </xf>
    <xf numFmtId="49" fontId="19" fillId="0" borderId="10" xfId="92" applyNumberFormat="1" applyFont="1" applyAlignment="1" applyProtection="1">
      <alignment horizontal="justify" vertical="top" wrapText="1"/>
      <protection locked="0"/>
    </xf>
    <xf numFmtId="49" fontId="11" fillId="3" borderId="2" xfId="0" applyNumberFormat="1" applyFont="1" applyFill="1" applyBorder="1" applyAlignment="1">
      <alignment horizontal="justify" vertical="center" wrapText="1"/>
    </xf>
    <xf numFmtId="0" fontId="11" fillId="4" borderId="2" xfId="0" applyFont="1" applyFill="1" applyBorder="1" applyAlignment="1">
      <alignment horizontal="justify" vertical="center" wrapText="1"/>
    </xf>
    <xf numFmtId="0" fontId="13" fillId="3" borderId="2" xfId="0" applyFont="1" applyFill="1" applyBorder="1" applyAlignment="1">
      <alignment horizontal="justify" vertical="center" wrapText="1" shrinkToFit="1"/>
    </xf>
    <xf numFmtId="49" fontId="19" fillId="2" borderId="7" xfId="0" applyNumberFormat="1" applyFont="1" applyFill="1" applyBorder="1" applyAlignment="1">
      <alignment horizontal="justify" vertical="center" wrapText="1"/>
    </xf>
    <xf numFmtId="49" fontId="19" fillId="2" borderId="1" xfId="113" applyNumberFormat="1" applyFont="1" applyFill="1" applyBorder="1" applyAlignment="1">
      <alignment horizontal="justify" vertical="center" wrapText="1"/>
    </xf>
    <xf numFmtId="49" fontId="13" fillId="2" borderId="2" xfId="113" applyNumberFormat="1" applyFont="1" applyFill="1" applyBorder="1" applyAlignment="1">
      <alignment horizontal="justify" vertical="center" wrapText="1"/>
    </xf>
    <xf numFmtId="0" fontId="13" fillId="3" borderId="2" xfId="0" applyFont="1" applyFill="1" applyBorder="1" applyAlignment="1">
      <alignment horizontal="justify" vertical="center" wrapText="1" shrinkToFit="1"/>
    </xf>
    <xf numFmtId="49" fontId="11" fillId="3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2" fontId="18" fillId="3" borderId="0" xfId="92" applyNumberFormat="1" applyFont="1" applyFill="1" applyBorder="1" applyProtection="1">
      <alignment horizontal="left" vertical="top" wrapText="1"/>
      <protection locked="0"/>
    </xf>
    <xf numFmtId="2" fontId="10" fillId="2" borderId="0" xfId="0" applyNumberFormat="1" applyFont="1" applyFill="1"/>
    <xf numFmtId="2" fontId="16" fillId="3" borderId="0" xfId="86" applyNumberFormat="1" applyFont="1" applyFill="1" applyBorder="1" applyProtection="1">
      <alignment horizontal="right" vertical="top" shrinkToFit="1"/>
      <protection locked="0"/>
    </xf>
    <xf numFmtId="2" fontId="10" fillId="3" borderId="0" xfId="0" applyNumberFormat="1" applyFont="1" applyFill="1" applyBorder="1"/>
    <xf numFmtId="4" fontId="10" fillId="2" borderId="2" xfId="0" applyNumberFormat="1" applyFont="1" applyFill="1" applyBorder="1" applyAlignment="1">
      <alignment horizontal="center" vertical="center" wrapText="1"/>
    </xf>
    <xf numFmtId="4" fontId="25" fillId="4" borderId="2" xfId="0" applyNumberFormat="1" applyFont="1" applyFill="1" applyBorder="1"/>
    <xf numFmtId="0" fontId="11" fillId="0" borderId="0" xfId="0" applyFont="1" applyFill="1" applyAlignment="1">
      <alignment horizontal="center" vertical="center" wrapText="1"/>
    </xf>
    <xf numFmtId="0" fontId="12" fillId="0" borderId="8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right"/>
    </xf>
  </cellXfs>
  <cellStyles count="125">
    <cellStyle name="20% - Акцент1" xfId="1" builtinId="30" customBuiltin="1"/>
    <cellStyle name="20% - Акцент1 2" xfId="2"/>
    <cellStyle name="20% - Акцент1 3" xfId="3"/>
    <cellStyle name="20% - Акцент1 4" xfId="4"/>
    <cellStyle name="20% - Акцент1 5" xfId="5"/>
    <cellStyle name="20% - Акцент2" xfId="6" builtinId="34" customBuiltin="1"/>
    <cellStyle name="20% - Акцент2 2" xfId="7"/>
    <cellStyle name="20% - Акцент2 3" xfId="8"/>
    <cellStyle name="20% - Акцент2 4" xfId="9"/>
    <cellStyle name="20% - Акцент2 5" xfId="10"/>
    <cellStyle name="20% - Акцент3" xfId="11" builtinId="38" customBuiltin="1"/>
    <cellStyle name="20% - Акцент3 2" xfId="12"/>
    <cellStyle name="20% - Акцент3 3" xfId="13"/>
    <cellStyle name="20% - Акцент3 4" xfId="14"/>
    <cellStyle name="20% - Акцент3 5" xfId="15"/>
    <cellStyle name="20% - Акцент4" xfId="16" builtinId="42" customBuiltin="1"/>
    <cellStyle name="20% - Акцент4 2" xfId="17"/>
    <cellStyle name="20% - Акцент4 3" xfId="18"/>
    <cellStyle name="20% - Акцент4 4" xfId="19"/>
    <cellStyle name="20% - Акцент4 5" xfId="20"/>
    <cellStyle name="20% - Акцент5" xfId="21" builtinId="46" customBuiltin="1"/>
    <cellStyle name="20% - Акцент5 2" xfId="22"/>
    <cellStyle name="20% - Акцент5 3" xfId="23"/>
    <cellStyle name="20% - Акцент5 4" xfId="24"/>
    <cellStyle name="20% - Акцент5 5" xfId="25"/>
    <cellStyle name="20% - Акцент6" xfId="26" builtinId="50" customBuiltin="1"/>
    <cellStyle name="20% - Акцент6 2" xfId="27"/>
    <cellStyle name="20% - Акцент6 3" xfId="28"/>
    <cellStyle name="20% - Акцент6 4" xfId="29"/>
    <cellStyle name="20% - Акцент6 5" xfId="30"/>
    <cellStyle name="40% - Акцент1" xfId="31" builtinId="31" customBuiltin="1"/>
    <cellStyle name="40% - Акцент1 2" xfId="32"/>
    <cellStyle name="40% - Акцент1 3" xfId="33"/>
    <cellStyle name="40% - Акцент1 4" xfId="34"/>
    <cellStyle name="40% - Акцент1 5" xfId="35"/>
    <cellStyle name="40% - Акцент2" xfId="36" builtinId="35" customBuiltin="1"/>
    <cellStyle name="40% - Акцент2 2" xfId="37"/>
    <cellStyle name="40% - Акцент2 3" xfId="38"/>
    <cellStyle name="40% - Акцент2 4" xfId="39"/>
    <cellStyle name="40% - Акцент2 5" xfId="40"/>
    <cellStyle name="40% - Акцент3" xfId="41" builtinId="39" customBuiltin="1"/>
    <cellStyle name="40% - Акцент3 2" xfId="42"/>
    <cellStyle name="40% - Акцент3 3" xfId="43"/>
    <cellStyle name="40% - Акцент3 4" xfId="44"/>
    <cellStyle name="40% - Акцент3 5" xfId="45"/>
    <cellStyle name="40% - Акцент4" xfId="46" builtinId="43" customBuiltin="1"/>
    <cellStyle name="40% - Акцент4 2" xfId="47"/>
    <cellStyle name="40% - Акцент4 3" xfId="48"/>
    <cellStyle name="40% - Акцент4 4" xfId="49"/>
    <cellStyle name="40% - Акцент4 5" xfId="50"/>
    <cellStyle name="40% - Акцент5" xfId="51" builtinId="47" customBuiltin="1"/>
    <cellStyle name="40% - Акцент5 2" xfId="52"/>
    <cellStyle name="40% - Акцент5 3" xfId="53"/>
    <cellStyle name="40% - Акцент5 4" xfId="54"/>
    <cellStyle name="40% - Акцент5 5" xfId="55"/>
    <cellStyle name="40% - Акцент6" xfId="56" builtinId="51" customBuiltin="1"/>
    <cellStyle name="40% - Акцент6 2" xfId="57"/>
    <cellStyle name="40% - Акцент6 3" xfId="58"/>
    <cellStyle name="40% - Акцент6 4" xfId="59"/>
    <cellStyle name="40% - Акцент6 5" xfId="60"/>
    <cellStyle name="60% - Акцент1" xfId="61" builtinId="32" customBuiltin="1"/>
    <cellStyle name="60% - Акцент2" xfId="62" builtinId="36" customBuiltin="1"/>
    <cellStyle name="60% - Акцент3" xfId="63" builtinId="40" customBuiltin="1"/>
    <cellStyle name="60% - Акцент4" xfId="64" builtinId="44" customBuiltin="1"/>
    <cellStyle name="60% - Акцент5" xfId="65" builtinId="48" customBuiltin="1"/>
    <cellStyle name="60% - Акцент6" xfId="66" builtinId="52" customBuiltin="1"/>
    <cellStyle name="br" xfId="67"/>
    <cellStyle name="col" xfId="68"/>
    <cellStyle name="style0" xfId="69"/>
    <cellStyle name="td" xfId="70"/>
    <cellStyle name="tr" xfId="71"/>
    <cellStyle name="xl21" xfId="72"/>
    <cellStyle name="xl22" xfId="73"/>
    <cellStyle name="xl23" xfId="74"/>
    <cellStyle name="xl24" xfId="75"/>
    <cellStyle name="xl25" xfId="76"/>
    <cellStyle name="xl26" xfId="77"/>
    <cellStyle name="xl27" xfId="78"/>
    <cellStyle name="xl28" xfId="79"/>
    <cellStyle name="xl29" xfId="80"/>
    <cellStyle name="xl30" xfId="81"/>
    <cellStyle name="xl31" xfId="82"/>
    <cellStyle name="xl32" xfId="83"/>
    <cellStyle name="xl33" xfId="84"/>
    <cellStyle name="xl34" xfId="85"/>
    <cellStyle name="xl35" xfId="86"/>
    <cellStyle name="xl36" xfId="87"/>
    <cellStyle name="xl37" xfId="88"/>
    <cellStyle name="xl38" xfId="89"/>
    <cellStyle name="xl39" xfId="90"/>
    <cellStyle name="xl40" xfId="91"/>
    <cellStyle name="xl41" xfId="92"/>
    <cellStyle name="xl42" xfId="93"/>
    <cellStyle name="xl43" xfId="94"/>
    <cellStyle name="xl44" xfId="95"/>
    <cellStyle name="Акцент1" xfId="96" builtinId="29" customBuiltin="1"/>
    <cellStyle name="Акцент2" xfId="97" builtinId="33" customBuiltin="1"/>
    <cellStyle name="Акцент3" xfId="98" builtinId="37" customBuiltin="1"/>
    <cellStyle name="Акцент4" xfId="99" builtinId="41" customBuiltin="1"/>
    <cellStyle name="Акцент5" xfId="100" builtinId="45" customBuiltin="1"/>
    <cellStyle name="Акцент6" xfId="101" builtinId="49" customBuiltin="1"/>
    <cellStyle name="Ввод " xfId="102" builtinId="20" customBuiltin="1"/>
    <cellStyle name="Вывод" xfId="103" builtinId="21" customBuiltin="1"/>
    <cellStyle name="Вычисление" xfId="104" builtinId="22" customBuiltin="1"/>
    <cellStyle name="Заголовок 1" xfId="105" builtinId="16" customBuiltin="1"/>
    <cellStyle name="Заголовок 2" xfId="106" builtinId="17" customBuiltin="1"/>
    <cellStyle name="Заголовок 3" xfId="107" builtinId="18" customBuiltin="1"/>
    <cellStyle name="Заголовок 4" xfId="108" builtinId="19" customBuiltin="1"/>
    <cellStyle name="Итог" xfId="109" builtinId="25" customBuiltin="1"/>
    <cellStyle name="Контрольная ячейка" xfId="110" builtinId="23" customBuiltin="1"/>
    <cellStyle name="Название" xfId="111" builtinId="15" customBuiltin="1"/>
    <cellStyle name="Нейтральный" xfId="112" builtinId="28" customBuiltin="1"/>
    <cellStyle name="Обычный" xfId="0" builtinId="0"/>
    <cellStyle name="Обычный 2" xfId="113"/>
    <cellStyle name="Обычный 3" xfId="114"/>
    <cellStyle name="Плохой" xfId="115" builtinId="27" customBuiltin="1"/>
    <cellStyle name="Пояснение" xfId="116" builtinId="53" customBuiltin="1"/>
    <cellStyle name="Примечание" xfId="117" builtinId="10" customBuiltin="1"/>
    <cellStyle name="Примечание 2" xfId="118"/>
    <cellStyle name="Примечание 3" xfId="119"/>
    <cellStyle name="Примечание 4" xfId="120"/>
    <cellStyle name="Примечание 5" xfId="121"/>
    <cellStyle name="Связанная ячейка" xfId="122" builtinId="24" customBuiltin="1"/>
    <cellStyle name="Текст предупреждения" xfId="123" builtinId="11" customBuiltin="1"/>
    <cellStyle name="Хороший" xfId="1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F583"/>
  <sheetViews>
    <sheetView tabSelected="1" topLeftCell="A265" zoomScale="80" zoomScaleNormal="80" workbookViewId="0">
      <selection activeCell="C276" sqref="C276"/>
    </sheetView>
  </sheetViews>
  <sheetFormatPr defaultColWidth="8.7265625" defaultRowHeight="17.5" x14ac:dyDescent="0.35"/>
  <cols>
    <col min="1" max="1" width="5.1796875" style="2" customWidth="1"/>
    <col min="2" max="2" width="83.1796875" style="2" customWidth="1"/>
    <col min="3" max="3" width="20.08984375" style="2" customWidth="1"/>
    <col min="4" max="4" width="20.453125" style="64" customWidth="1"/>
    <col min="5" max="16" width="9.1796875" style="2" hidden="1" customWidth="1"/>
    <col min="17" max="17" width="0.453125" style="2" hidden="1" customWidth="1"/>
    <col min="18" max="20" width="9.1796875" style="2" hidden="1" customWidth="1"/>
    <col min="21" max="21" width="28.54296875" style="2" customWidth="1"/>
    <col min="22" max="22" width="11.453125" style="2" customWidth="1"/>
    <col min="23" max="23" width="14.1796875" style="2" customWidth="1"/>
    <col min="24" max="24" width="8.54296875" style="2" customWidth="1"/>
    <col min="25" max="25" width="6.1796875" style="2" customWidth="1"/>
    <col min="26" max="26" width="4" style="2" customWidth="1"/>
    <col min="27" max="27" width="3.54296875" style="2" customWidth="1"/>
    <col min="28" max="16384" width="8.7265625" style="2"/>
  </cols>
  <sheetData>
    <row r="1" spans="1:30" x14ac:dyDescent="0.35">
      <c r="A1" s="1"/>
      <c r="B1" s="90" t="s">
        <v>22</v>
      </c>
      <c r="C1" s="90"/>
      <c r="D1" s="90"/>
      <c r="E1" s="1"/>
    </row>
    <row r="2" spans="1:30" x14ac:dyDescent="0.35">
      <c r="A2" s="1"/>
      <c r="B2" s="90"/>
      <c r="C2" s="90"/>
      <c r="D2" s="90"/>
      <c r="E2" s="1"/>
    </row>
    <row r="3" spans="1:30" x14ac:dyDescent="0.35">
      <c r="A3" s="1"/>
      <c r="B3" s="90"/>
      <c r="C3" s="90"/>
      <c r="D3" s="90"/>
      <c r="E3" s="1"/>
    </row>
    <row r="4" spans="1:30" ht="18" x14ac:dyDescent="0.4">
      <c r="A4" s="1"/>
      <c r="B4" s="91"/>
      <c r="C4" s="91"/>
      <c r="D4" s="92" t="s">
        <v>3</v>
      </c>
      <c r="E4" s="92"/>
    </row>
    <row r="5" spans="1:30" ht="52.5" x14ac:dyDescent="0.35">
      <c r="A5" s="65"/>
      <c r="B5" s="66" t="s">
        <v>115</v>
      </c>
      <c r="C5" s="66" t="s">
        <v>23</v>
      </c>
      <c r="D5" s="67" t="s">
        <v>24</v>
      </c>
      <c r="E5" s="1"/>
      <c r="U5" s="85"/>
    </row>
    <row r="6" spans="1:30" ht="18" x14ac:dyDescent="0.35">
      <c r="A6" s="14">
        <v>1</v>
      </c>
      <c r="B6" s="14">
        <v>2</v>
      </c>
      <c r="C6" s="14">
        <v>3</v>
      </c>
      <c r="D6" s="88" t="s">
        <v>111</v>
      </c>
      <c r="U6" s="86"/>
      <c r="V6" s="3"/>
      <c r="W6" s="3"/>
      <c r="X6" s="3"/>
      <c r="Y6" s="3"/>
      <c r="Z6" s="3"/>
      <c r="AA6" s="3"/>
      <c r="AB6" s="3"/>
      <c r="AC6" s="3"/>
      <c r="AD6" s="3"/>
    </row>
    <row r="7" spans="1:30" ht="18" x14ac:dyDescent="0.35">
      <c r="A7" s="5"/>
      <c r="B7" s="6" t="s">
        <v>110</v>
      </c>
      <c r="C7" s="8">
        <f>SUM(C8+C9)</f>
        <v>3968820.6999999993</v>
      </c>
      <c r="D7" s="8">
        <f>SUM(D11+D134+D196+D205)</f>
        <v>482833.81999999983</v>
      </c>
      <c r="U7" s="86"/>
      <c r="V7" s="3"/>
      <c r="W7" s="3"/>
      <c r="X7" s="3"/>
      <c r="Y7" s="3"/>
      <c r="Z7" s="3"/>
      <c r="AA7" s="3"/>
      <c r="AB7" s="3"/>
      <c r="AC7" s="3"/>
      <c r="AD7" s="3"/>
    </row>
    <row r="8" spans="1:30" s="13" customFormat="1" ht="18" x14ac:dyDescent="0.35">
      <c r="A8" s="9"/>
      <c r="B8" s="10" t="s">
        <v>13</v>
      </c>
      <c r="C8" s="11">
        <v>62655.8</v>
      </c>
      <c r="D8" s="12"/>
      <c r="U8" s="86"/>
      <c r="V8" s="3"/>
      <c r="W8" s="3"/>
      <c r="X8" s="3"/>
      <c r="Y8" s="3"/>
      <c r="Z8" s="3"/>
      <c r="AA8" s="3"/>
      <c r="AB8" s="3"/>
      <c r="AC8" s="3"/>
      <c r="AD8" s="3"/>
    </row>
    <row r="9" spans="1:30" s="13" customFormat="1" ht="18" x14ac:dyDescent="0.35">
      <c r="A9" s="9"/>
      <c r="B9" s="10" t="s">
        <v>14</v>
      </c>
      <c r="C9" s="11">
        <f>SUM(C11+C134+C196+C205)</f>
        <v>3906164.8999999994</v>
      </c>
      <c r="D9" s="11">
        <f>SUM(D11+D134+D196+D205)</f>
        <v>482833.81999999983</v>
      </c>
      <c r="U9" s="86"/>
      <c r="V9" s="3"/>
      <c r="W9" s="3"/>
      <c r="X9" s="3"/>
      <c r="Y9" s="3"/>
      <c r="Z9" s="3"/>
      <c r="AA9" s="3"/>
      <c r="AB9" s="3"/>
      <c r="AC9" s="3"/>
      <c r="AD9" s="3"/>
    </row>
    <row r="10" spans="1:30" ht="18" x14ac:dyDescent="0.35">
      <c r="A10" s="5"/>
      <c r="B10" s="14" t="s">
        <v>117</v>
      </c>
      <c r="C10" s="15"/>
      <c r="D10" s="16"/>
      <c r="U10" s="87"/>
      <c r="W10" s="17"/>
      <c r="X10" s="3"/>
      <c r="Y10" s="3"/>
      <c r="Z10" s="3"/>
      <c r="AA10" s="3"/>
      <c r="AB10" s="3"/>
      <c r="AC10" s="3"/>
      <c r="AD10" s="3"/>
    </row>
    <row r="11" spans="1:30" ht="18" x14ac:dyDescent="0.4">
      <c r="A11" s="5"/>
      <c r="B11" s="4" t="s">
        <v>106</v>
      </c>
      <c r="C11" s="11">
        <f>SUM(C12:C133)</f>
        <v>1916953.8000000003</v>
      </c>
      <c r="D11" s="11">
        <f>SUM(D12:D133)</f>
        <v>363920.17999999988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84" t="s">
        <v>5</v>
      </c>
      <c r="W11" s="17"/>
      <c r="X11" s="20"/>
      <c r="Y11" s="20"/>
      <c r="Z11" s="20"/>
      <c r="AA11" s="20"/>
      <c r="AB11" s="20"/>
      <c r="AC11" s="3"/>
      <c r="AD11" s="3"/>
    </row>
    <row r="12" spans="1:30" ht="36" x14ac:dyDescent="0.4">
      <c r="A12" s="21">
        <v>1</v>
      </c>
      <c r="B12" s="72" t="s">
        <v>119</v>
      </c>
      <c r="C12" s="22">
        <v>13712.95</v>
      </c>
      <c r="D12" s="22">
        <v>2878.82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84" t="s">
        <v>5</v>
      </c>
      <c r="W12" s="17"/>
      <c r="X12" s="20"/>
      <c r="Y12" s="20"/>
      <c r="Z12" s="20"/>
      <c r="AA12" s="20"/>
      <c r="AB12" s="20"/>
      <c r="AC12" s="3"/>
      <c r="AD12" s="3"/>
    </row>
    <row r="13" spans="1:30" ht="54" x14ac:dyDescent="0.4">
      <c r="A13" s="21">
        <v>2</v>
      </c>
      <c r="B13" s="72" t="s">
        <v>120</v>
      </c>
      <c r="C13" s="22">
        <v>16198.03</v>
      </c>
      <c r="D13" s="22">
        <v>1777.54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84"/>
      <c r="W13" s="17"/>
      <c r="X13" s="20"/>
      <c r="Y13" s="20"/>
      <c r="Z13" s="20"/>
      <c r="AA13" s="20"/>
      <c r="AB13" s="20"/>
      <c r="AC13" s="3"/>
      <c r="AD13" s="3"/>
    </row>
    <row r="14" spans="1:30" ht="36" x14ac:dyDescent="0.4">
      <c r="A14" s="21">
        <v>3</v>
      </c>
      <c r="B14" s="72" t="s">
        <v>121</v>
      </c>
      <c r="C14" s="22">
        <v>18701.47</v>
      </c>
      <c r="D14" s="22">
        <v>3843.21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9"/>
      <c r="W14" s="17"/>
      <c r="X14" s="20"/>
      <c r="Y14" s="20"/>
      <c r="Z14" s="20"/>
      <c r="AA14" s="20"/>
      <c r="AB14" s="20"/>
      <c r="AC14" s="3"/>
      <c r="AD14" s="3"/>
    </row>
    <row r="15" spans="1:30" ht="36" x14ac:dyDescent="0.4">
      <c r="A15" s="21">
        <v>4</v>
      </c>
      <c r="B15" s="72" t="s">
        <v>122</v>
      </c>
      <c r="C15" s="22">
        <v>15851.3</v>
      </c>
      <c r="D15" s="22">
        <v>3078.91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9"/>
      <c r="W15" s="17"/>
      <c r="X15" s="20"/>
      <c r="Y15" s="20"/>
      <c r="Z15" s="20"/>
      <c r="AA15" s="20"/>
      <c r="AB15" s="20"/>
      <c r="AC15" s="3"/>
      <c r="AD15" s="3"/>
    </row>
    <row r="16" spans="1:30" ht="36" x14ac:dyDescent="0.4">
      <c r="A16" s="21">
        <v>5</v>
      </c>
      <c r="B16" s="72" t="s">
        <v>123</v>
      </c>
      <c r="C16" s="22">
        <v>16989.18</v>
      </c>
      <c r="D16" s="22">
        <v>3451.34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9"/>
      <c r="W16" s="17"/>
      <c r="X16" s="20"/>
      <c r="Y16" s="20"/>
      <c r="Z16" s="20"/>
      <c r="AA16" s="20"/>
      <c r="AB16" s="20"/>
      <c r="AC16" s="3"/>
      <c r="AD16" s="3"/>
    </row>
    <row r="17" spans="1:30" ht="36" x14ac:dyDescent="0.4">
      <c r="A17" s="21">
        <v>6</v>
      </c>
      <c r="B17" s="72" t="s">
        <v>124</v>
      </c>
      <c r="C17" s="22">
        <v>40870.300000000003</v>
      </c>
      <c r="D17" s="22">
        <v>13253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9"/>
      <c r="W17" s="17"/>
      <c r="X17" s="20"/>
      <c r="Y17" s="20"/>
      <c r="Z17" s="20"/>
      <c r="AA17" s="20"/>
      <c r="AB17" s="20"/>
      <c r="AC17" s="3"/>
      <c r="AD17" s="3"/>
    </row>
    <row r="18" spans="1:30" ht="54" x14ac:dyDescent="0.4">
      <c r="A18" s="21">
        <v>7</v>
      </c>
      <c r="B18" s="72" t="s">
        <v>125</v>
      </c>
      <c r="C18" s="22">
        <v>19867</v>
      </c>
      <c r="D18" s="22">
        <v>4259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9"/>
      <c r="W18" s="17"/>
      <c r="X18" s="20"/>
      <c r="Y18" s="20"/>
      <c r="Z18" s="20"/>
      <c r="AA18" s="20"/>
      <c r="AB18" s="20"/>
      <c r="AC18" s="3"/>
      <c r="AD18" s="3"/>
    </row>
    <row r="19" spans="1:30" ht="72" x14ac:dyDescent="0.4">
      <c r="A19" s="21">
        <v>8</v>
      </c>
      <c r="B19" s="72" t="s">
        <v>126</v>
      </c>
      <c r="C19" s="22">
        <v>198940</v>
      </c>
      <c r="D19" s="22">
        <v>12574.14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9"/>
      <c r="W19" s="17"/>
      <c r="X19" s="20"/>
      <c r="Y19" s="20"/>
      <c r="Z19" s="20"/>
      <c r="AA19" s="20"/>
      <c r="AB19" s="20"/>
      <c r="AC19" s="3"/>
      <c r="AD19" s="3"/>
    </row>
    <row r="20" spans="1:30" ht="54" x14ac:dyDescent="0.4">
      <c r="A20" s="21">
        <v>9</v>
      </c>
      <c r="B20" s="72" t="s">
        <v>127</v>
      </c>
      <c r="C20" s="22">
        <v>6899.52</v>
      </c>
      <c r="D20" s="22">
        <v>1476.75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9"/>
      <c r="W20" s="17"/>
      <c r="X20" s="20"/>
      <c r="Y20" s="20"/>
      <c r="Z20" s="20"/>
      <c r="AA20" s="20"/>
      <c r="AB20" s="20"/>
      <c r="AC20" s="3"/>
      <c r="AD20" s="3"/>
    </row>
    <row r="21" spans="1:30" ht="72" x14ac:dyDescent="0.4">
      <c r="A21" s="21">
        <v>10</v>
      </c>
      <c r="B21" s="72" t="s">
        <v>128</v>
      </c>
      <c r="C21" s="22">
        <v>47161.37</v>
      </c>
      <c r="D21" s="22">
        <v>9834.7199999999993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9"/>
      <c r="W21" s="17"/>
      <c r="X21" s="20"/>
      <c r="Y21" s="20"/>
      <c r="Z21" s="20"/>
      <c r="AA21" s="20"/>
      <c r="AB21" s="20"/>
      <c r="AC21" s="3"/>
      <c r="AD21" s="3"/>
    </row>
    <row r="22" spans="1:30" ht="72" x14ac:dyDescent="0.4">
      <c r="A22" s="21">
        <v>11</v>
      </c>
      <c r="B22" s="72" t="s">
        <v>129</v>
      </c>
      <c r="C22" s="22">
        <v>6538.72</v>
      </c>
      <c r="D22" s="22">
        <v>1280.6199999999999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9"/>
      <c r="W22" s="17"/>
      <c r="X22" s="20"/>
      <c r="Y22" s="20"/>
      <c r="Z22" s="20"/>
      <c r="AA22" s="20"/>
      <c r="AB22" s="20"/>
      <c r="AC22" s="3"/>
      <c r="AD22" s="3"/>
    </row>
    <row r="23" spans="1:30" ht="36" x14ac:dyDescent="0.4">
      <c r="A23" s="21">
        <v>12</v>
      </c>
      <c r="B23" s="72" t="s">
        <v>130</v>
      </c>
      <c r="C23" s="22">
        <v>12772.75</v>
      </c>
      <c r="D23" s="22">
        <v>2828.9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9"/>
      <c r="W23" s="17"/>
      <c r="X23" s="20"/>
      <c r="Y23" s="20"/>
      <c r="Z23" s="20"/>
      <c r="AA23" s="20"/>
      <c r="AB23" s="20"/>
      <c r="AC23" s="3"/>
      <c r="AD23" s="3"/>
    </row>
    <row r="24" spans="1:30" ht="36" x14ac:dyDescent="0.4">
      <c r="A24" s="21">
        <v>13</v>
      </c>
      <c r="B24" s="72" t="s">
        <v>131</v>
      </c>
      <c r="C24" s="22">
        <v>14039.9</v>
      </c>
      <c r="D24" s="22">
        <v>2428.1</v>
      </c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9"/>
      <c r="W24" s="17"/>
      <c r="X24" s="20"/>
      <c r="Y24" s="20"/>
      <c r="Z24" s="20"/>
      <c r="AA24" s="20"/>
      <c r="AB24" s="20"/>
      <c r="AC24" s="3"/>
      <c r="AD24" s="3"/>
    </row>
    <row r="25" spans="1:30" ht="54" x14ac:dyDescent="0.4">
      <c r="A25" s="21">
        <v>14</v>
      </c>
      <c r="B25" s="72" t="s">
        <v>132</v>
      </c>
      <c r="C25" s="22">
        <v>6335.8</v>
      </c>
      <c r="D25" s="22">
        <v>1353.7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9"/>
      <c r="W25" s="17"/>
      <c r="X25" s="20"/>
      <c r="Y25" s="20"/>
      <c r="Z25" s="20"/>
      <c r="AA25" s="20"/>
      <c r="AB25" s="20"/>
      <c r="AC25" s="3"/>
      <c r="AD25" s="3"/>
    </row>
    <row r="26" spans="1:30" ht="36" x14ac:dyDescent="0.4">
      <c r="A26" s="21">
        <v>15</v>
      </c>
      <c r="B26" s="72" t="s">
        <v>133</v>
      </c>
      <c r="C26" s="22">
        <v>8607.9500000000007</v>
      </c>
      <c r="D26" s="22">
        <v>1578.69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9"/>
      <c r="W26" s="17"/>
      <c r="X26" s="20"/>
      <c r="Y26" s="20"/>
      <c r="Z26" s="20"/>
      <c r="AA26" s="20"/>
      <c r="AB26" s="20"/>
      <c r="AC26" s="3"/>
      <c r="AD26" s="3"/>
    </row>
    <row r="27" spans="1:30" ht="54" x14ac:dyDescent="0.4">
      <c r="A27" s="21">
        <v>16</v>
      </c>
      <c r="B27" s="72" t="s">
        <v>134</v>
      </c>
      <c r="C27" s="22">
        <v>6205.3</v>
      </c>
      <c r="D27" s="22">
        <v>1080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9"/>
      <c r="W27" s="17"/>
      <c r="X27" s="20"/>
      <c r="Y27" s="20"/>
      <c r="Z27" s="20"/>
      <c r="AA27" s="20"/>
      <c r="AB27" s="20"/>
      <c r="AC27" s="3"/>
      <c r="AD27" s="3"/>
    </row>
    <row r="28" spans="1:30" ht="36" x14ac:dyDescent="0.4">
      <c r="A28" s="21">
        <v>17</v>
      </c>
      <c r="B28" s="72" t="s">
        <v>135</v>
      </c>
      <c r="C28" s="22">
        <v>3857.6</v>
      </c>
      <c r="D28" s="22">
        <v>580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3"/>
      <c r="W28" s="17"/>
      <c r="X28" s="20"/>
      <c r="Y28" s="20"/>
      <c r="Z28" s="20"/>
      <c r="AA28" s="20"/>
      <c r="AB28" s="20"/>
      <c r="AC28" s="3"/>
      <c r="AD28" s="3"/>
    </row>
    <row r="29" spans="1:30" ht="72" x14ac:dyDescent="0.4">
      <c r="A29" s="21">
        <v>18</v>
      </c>
      <c r="B29" s="72" t="s">
        <v>136</v>
      </c>
      <c r="C29" s="22">
        <v>15290.45</v>
      </c>
      <c r="D29" s="22">
        <v>2440.98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3"/>
      <c r="W29" s="17"/>
      <c r="X29" s="20"/>
      <c r="Y29" s="20"/>
      <c r="Z29" s="20"/>
      <c r="AA29" s="20"/>
      <c r="AB29" s="20"/>
      <c r="AC29" s="3"/>
      <c r="AD29" s="3"/>
    </row>
    <row r="30" spans="1:30" ht="54" x14ac:dyDescent="0.4">
      <c r="A30" s="21">
        <v>19</v>
      </c>
      <c r="B30" s="72" t="s">
        <v>137</v>
      </c>
      <c r="C30" s="22">
        <v>8899.7000000000007</v>
      </c>
      <c r="D30" s="22">
        <v>280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3"/>
      <c r="W30" s="17"/>
      <c r="X30" s="20"/>
      <c r="Y30" s="20"/>
      <c r="Z30" s="20"/>
      <c r="AA30" s="20"/>
      <c r="AB30" s="20"/>
      <c r="AC30" s="3"/>
      <c r="AD30" s="3"/>
    </row>
    <row r="31" spans="1:30" ht="36" x14ac:dyDescent="0.4">
      <c r="A31" s="21">
        <v>20</v>
      </c>
      <c r="B31" s="72" t="s">
        <v>138</v>
      </c>
      <c r="C31" s="22">
        <v>7758.13</v>
      </c>
      <c r="D31" s="22">
        <v>2032.86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3"/>
      <c r="W31" s="17"/>
      <c r="X31" s="20"/>
      <c r="Y31" s="20"/>
      <c r="Z31" s="20"/>
      <c r="AA31" s="20"/>
      <c r="AB31" s="20"/>
      <c r="AC31" s="3"/>
      <c r="AD31" s="3"/>
    </row>
    <row r="32" spans="1:30" ht="36" x14ac:dyDescent="0.4">
      <c r="A32" s="21">
        <v>21</v>
      </c>
      <c r="B32" s="72" t="s">
        <v>139</v>
      </c>
      <c r="C32" s="22">
        <v>6733.05</v>
      </c>
      <c r="D32" s="22">
        <v>1510.04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3"/>
      <c r="W32" s="17"/>
      <c r="X32" s="20"/>
      <c r="Y32" s="20"/>
      <c r="Z32" s="20"/>
      <c r="AA32" s="20"/>
      <c r="AB32" s="20"/>
      <c r="AC32" s="3"/>
      <c r="AD32" s="3"/>
    </row>
    <row r="33" spans="1:30" ht="36" x14ac:dyDescent="0.4">
      <c r="A33" s="21">
        <v>22</v>
      </c>
      <c r="B33" s="72" t="s">
        <v>140</v>
      </c>
      <c r="C33" s="22">
        <v>10849.8</v>
      </c>
      <c r="D33" s="22">
        <v>1880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3"/>
      <c r="W33" s="17"/>
      <c r="X33" s="20"/>
      <c r="Y33" s="20"/>
      <c r="Z33" s="20"/>
      <c r="AA33" s="20"/>
      <c r="AB33" s="20"/>
      <c r="AC33" s="3"/>
      <c r="AD33" s="3"/>
    </row>
    <row r="34" spans="1:30" ht="36" x14ac:dyDescent="0.4">
      <c r="A34" s="21">
        <v>23</v>
      </c>
      <c r="B34" s="72" t="s">
        <v>141</v>
      </c>
      <c r="C34" s="22">
        <v>5546.35</v>
      </c>
      <c r="D34" s="22">
        <v>1332.85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3"/>
      <c r="W34" s="17"/>
      <c r="X34" s="20"/>
      <c r="Y34" s="20"/>
      <c r="Z34" s="20"/>
      <c r="AA34" s="20"/>
      <c r="AB34" s="20"/>
      <c r="AC34" s="3"/>
      <c r="AD34" s="3"/>
    </row>
    <row r="35" spans="1:30" ht="54" x14ac:dyDescent="0.4">
      <c r="A35" s="21">
        <v>24</v>
      </c>
      <c r="B35" s="72" t="s">
        <v>142</v>
      </c>
      <c r="C35" s="22">
        <v>7621.13</v>
      </c>
      <c r="D35" s="22">
        <v>1651.9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3"/>
      <c r="W35" s="17"/>
      <c r="X35" s="20"/>
      <c r="Y35" s="20"/>
      <c r="Z35" s="20"/>
      <c r="AA35" s="20"/>
      <c r="AB35" s="20"/>
      <c r="AC35" s="3"/>
      <c r="AD35" s="3"/>
    </row>
    <row r="36" spans="1:30" ht="48" customHeight="1" x14ac:dyDescent="0.4">
      <c r="A36" s="21">
        <v>25</v>
      </c>
      <c r="B36" s="72" t="s">
        <v>143</v>
      </c>
      <c r="C36" s="22">
        <v>8776.1</v>
      </c>
      <c r="D36" s="22">
        <v>1773.64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3"/>
      <c r="W36" s="17"/>
      <c r="X36" s="20"/>
      <c r="Y36" s="20"/>
      <c r="Z36" s="20"/>
      <c r="AA36" s="20"/>
      <c r="AB36" s="20"/>
      <c r="AC36" s="3"/>
      <c r="AD36" s="3"/>
    </row>
    <row r="37" spans="1:30" ht="45" customHeight="1" x14ac:dyDescent="0.4">
      <c r="A37" s="21">
        <v>26</v>
      </c>
      <c r="B37" s="72" t="s">
        <v>144</v>
      </c>
      <c r="C37" s="22">
        <v>11613.93</v>
      </c>
      <c r="D37" s="22">
        <v>2227.7800000000002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3"/>
      <c r="W37" s="17"/>
      <c r="X37" s="20"/>
      <c r="Y37" s="20"/>
      <c r="Z37" s="20"/>
      <c r="AA37" s="20"/>
      <c r="AB37" s="20"/>
      <c r="AC37" s="3"/>
      <c r="AD37" s="3"/>
    </row>
    <row r="38" spans="1:30" ht="45" customHeight="1" x14ac:dyDescent="0.4">
      <c r="A38" s="21">
        <v>27</v>
      </c>
      <c r="B38" s="72" t="s">
        <v>145</v>
      </c>
      <c r="C38" s="22">
        <v>8436.75</v>
      </c>
      <c r="D38" s="22">
        <v>1919.8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3"/>
      <c r="W38" s="17"/>
      <c r="X38" s="20"/>
      <c r="Y38" s="20"/>
      <c r="Z38" s="20"/>
      <c r="AA38" s="20"/>
      <c r="AB38" s="20"/>
      <c r="AC38" s="3"/>
      <c r="AD38" s="3"/>
    </row>
    <row r="39" spans="1:30" ht="48.75" customHeight="1" x14ac:dyDescent="0.4">
      <c r="A39" s="21">
        <v>28</v>
      </c>
      <c r="B39" s="72" t="s">
        <v>146</v>
      </c>
      <c r="C39" s="22">
        <v>14707.55</v>
      </c>
      <c r="D39" s="22">
        <v>3276.4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3"/>
      <c r="W39" s="17"/>
      <c r="X39" s="20"/>
      <c r="Y39" s="20"/>
      <c r="Z39" s="20"/>
      <c r="AA39" s="20"/>
      <c r="AB39" s="20"/>
      <c r="AC39" s="3"/>
      <c r="AD39" s="3"/>
    </row>
    <row r="40" spans="1:30" ht="46.5" customHeight="1" x14ac:dyDescent="0.4">
      <c r="A40" s="21">
        <v>29</v>
      </c>
      <c r="B40" s="72" t="s">
        <v>147</v>
      </c>
      <c r="C40" s="22"/>
      <c r="D40" s="22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3"/>
      <c r="W40" s="17"/>
      <c r="X40" s="20"/>
      <c r="Y40" s="20"/>
      <c r="Z40" s="20"/>
      <c r="AA40" s="20"/>
      <c r="AB40" s="20"/>
      <c r="AC40" s="3"/>
      <c r="AD40" s="3"/>
    </row>
    <row r="41" spans="1:30" ht="83.25" customHeight="1" x14ac:dyDescent="0.4">
      <c r="A41" s="21">
        <v>30</v>
      </c>
      <c r="B41" s="72" t="s">
        <v>148</v>
      </c>
      <c r="C41" s="22">
        <v>8434.1</v>
      </c>
      <c r="D41" s="22">
        <v>1482.57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3"/>
      <c r="W41" s="17"/>
      <c r="X41" s="20"/>
      <c r="Y41" s="20"/>
      <c r="Z41" s="20"/>
      <c r="AA41" s="20"/>
      <c r="AB41" s="20"/>
      <c r="AC41" s="3"/>
      <c r="AD41" s="3"/>
    </row>
    <row r="42" spans="1:30" ht="72" x14ac:dyDescent="0.4">
      <c r="A42" s="21">
        <v>31</v>
      </c>
      <c r="B42" s="72" t="s">
        <v>149</v>
      </c>
      <c r="C42" s="22">
        <v>7530.7</v>
      </c>
      <c r="D42" s="22">
        <v>1289.92</v>
      </c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3"/>
      <c r="W42" s="17"/>
      <c r="X42" s="20"/>
      <c r="Y42" s="20"/>
      <c r="Z42" s="20"/>
      <c r="AA42" s="20"/>
      <c r="AB42" s="20"/>
      <c r="AC42" s="3"/>
      <c r="AD42" s="3"/>
    </row>
    <row r="43" spans="1:30" ht="45.75" customHeight="1" x14ac:dyDescent="0.4">
      <c r="A43" s="21">
        <v>32</v>
      </c>
      <c r="B43" s="72" t="s">
        <v>150</v>
      </c>
      <c r="C43" s="22">
        <v>5567.6</v>
      </c>
      <c r="D43" s="22">
        <v>680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3"/>
      <c r="W43" s="17"/>
      <c r="X43" s="20"/>
      <c r="Y43" s="20"/>
      <c r="Z43" s="20"/>
      <c r="AA43" s="20"/>
      <c r="AB43" s="20"/>
      <c r="AC43" s="3"/>
      <c r="AD43" s="3"/>
    </row>
    <row r="44" spans="1:30" ht="35.25" customHeight="1" x14ac:dyDescent="0.4">
      <c r="A44" s="21">
        <v>33</v>
      </c>
      <c r="B44" s="72" t="s">
        <v>151</v>
      </c>
      <c r="C44" s="22">
        <v>6309.3</v>
      </c>
      <c r="D44" s="22">
        <v>1280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3"/>
      <c r="W44" s="17"/>
      <c r="X44" s="20"/>
      <c r="Y44" s="20"/>
      <c r="Z44" s="20"/>
      <c r="AA44" s="20"/>
      <c r="AB44" s="20"/>
      <c r="AC44" s="3"/>
      <c r="AD44" s="3"/>
    </row>
    <row r="45" spans="1:30" ht="45.75" customHeight="1" x14ac:dyDescent="0.4">
      <c r="A45" s="21">
        <v>34</v>
      </c>
      <c r="B45" s="72" t="s">
        <v>152</v>
      </c>
      <c r="C45" s="22">
        <v>8498.5</v>
      </c>
      <c r="D45" s="22">
        <v>1480.58</v>
      </c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3"/>
      <c r="W45" s="17"/>
      <c r="X45" s="20"/>
      <c r="Y45" s="20"/>
      <c r="Z45" s="20"/>
      <c r="AA45" s="20"/>
      <c r="AB45" s="20"/>
      <c r="AC45" s="3"/>
      <c r="AD45" s="3"/>
    </row>
    <row r="46" spans="1:30" ht="78" customHeight="1" x14ac:dyDescent="0.4">
      <c r="A46" s="21">
        <v>35</v>
      </c>
      <c r="B46" s="72" t="s">
        <v>153</v>
      </c>
      <c r="C46" s="22">
        <v>14855.03</v>
      </c>
      <c r="D46" s="22">
        <v>2829.47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3"/>
      <c r="W46" s="17"/>
      <c r="X46" s="20"/>
      <c r="Y46" s="20"/>
      <c r="Z46" s="20"/>
      <c r="AA46" s="20"/>
      <c r="AB46" s="20"/>
      <c r="AC46" s="3"/>
      <c r="AD46" s="3"/>
    </row>
    <row r="47" spans="1:30" ht="36" x14ac:dyDescent="0.4">
      <c r="A47" s="21">
        <v>36</v>
      </c>
      <c r="B47" s="72" t="s">
        <v>154</v>
      </c>
      <c r="C47" s="22">
        <v>8028.98</v>
      </c>
      <c r="D47" s="22">
        <v>1396.73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3"/>
      <c r="W47" s="17"/>
      <c r="X47" s="20"/>
      <c r="Y47" s="20"/>
      <c r="Z47" s="20"/>
      <c r="AA47" s="20"/>
      <c r="AB47" s="20"/>
      <c r="AC47" s="3"/>
      <c r="AD47" s="3"/>
    </row>
    <row r="48" spans="1:30" ht="54" x14ac:dyDescent="0.4">
      <c r="A48" s="21">
        <v>37</v>
      </c>
      <c r="B48" s="72" t="s">
        <v>155</v>
      </c>
      <c r="C48" s="22">
        <v>15129.68</v>
      </c>
      <c r="D48" s="22">
        <v>3217.94</v>
      </c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3"/>
      <c r="W48" s="17"/>
      <c r="X48" s="20"/>
      <c r="Y48" s="20"/>
      <c r="Z48" s="20"/>
      <c r="AA48" s="20"/>
      <c r="AB48" s="20"/>
      <c r="AC48" s="3"/>
      <c r="AD48" s="3"/>
    </row>
    <row r="49" spans="1:30" ht="54" x14ac:dyDescent="0.4">
      <c r="A49" s="21">
        <v>38</v>
      </c>
      <c r="B49" s="72" t="s">
        <v>156</v>
      </c>
      <c r="C49" s="22">
        <v>7446.65</v>
      </c>
      <c r="D49" s="22">
        <v>1496.61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3"/>
      <c r="W49" s="17"/>
      <c r="X49" s="20"/>
      <c r="Y49" s="20"/>
      <c r="Z49" s="20"/>
      <c r="AA49" s="20"/>
      <c r="AB49" s="20"/>
      <c r="AC49" s="3"/>
      <c r="AD49" s="3"/>
    </row>
    <row r="50" spans="1:30" ht="83.25" customHeight="1" x14ac:dyDescent="0.4">
      <c r="A50" s="21">
        <v>39</v>
      </c>
      <c r="B50" s="72" t="s">
        <v>157</v>
      </c>
      <c r="C50" s="22">
        <v>10905</v>
      </c>
      <c r="D50" s="22">
        <v>2106.61</v>
      </c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3"/>
      <c r="W50" s="17"/>
      <c r="X50" s="20"/>
      <c r="Y50" s="20"/>
      <c r="Z50" s="20"/>
      <c r="AA50" s="20"/>
      <c r="AB50" s="20"/>
      <c r="AC50" s="3"/>
      <c r="AD50" s="3"/>
    </row>
    <row r="51" spans="1:30" ht="45.75" customHeight="1" x14ac:dyDescent="0.4">
      <c r="A51" s="21">
        <v>40</v>
      </c>
      <c r="B51" s="72" t="s">
        <v>158</v>
      </c>
      <c r="C51" s="22">
        <v>7986</v>
      </c>
      <c r="D51" s="22">
        <v>1643.96</v>
      </c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3"/>
      <c r="W51" s="17"/>
      <c r="X51" s="20"/>
      <c r="Y51" s="20"/>
      <c r="Z51" s="20"/>
      <c r="AA51" s="20"/>
      <c r="AB51" s="20"/>
      <c r="AC51" s="3"/>
      <c r="AD51" s="3"/>
    </row>
    <row r="52" spans="1:30" ht="46.5" customHeight="1" x14ac:dyDescent="0.4">
      <c r="A52" s="21">
        <v>41</v>
      </c>
      <c r="B52" s="72" t="s">
        <v>159</v>
      </c>
      <c r="C52" s="22">
        <v>8021</v>
      </c>
      <c r="D52" s="22">
        <v>1922.8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3"/>
      <c r="W52" s="17"/>
      <c r="X52" s="20"/>
      <c r="Y52" s="20"/>
      <c r="Z52" s="20"/>
      <c r="AA52" s="20"/>
      <c r="AB52" s="20"/>
      <c r="AC52" s="3"/>
      <c r="AD52" s="3"/>
    </row>
    <row r="53" spans="1:30" ht="42.75" customHeight="1" x14ac:dyDescent="0.4">
      <c r="A53" s="21">
        <v>42</v>
      </c>
      <c r="B53" s="72" t="s">
        <v>160</v>
      </c>
      <c r="C53" s="22">
        <v>6296.9</v>
      </c>
      <c r="D53" s="22">
        <v>1276.54</v>
      </c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3"/>
      <c r="W53" s="17"/>
      <c r="X53" s="20"/>
      <c r="Y53" s="20"/>
      <c r="Z53" s="20"/>
      <c r="AA53" s="20"/>
      <c r="AB53" s="20"/>
      <c r="AC53" s="3"/>
      <c r="AD53" s="3"/>
    </row>
    <row r="54" spans="1:30" ht="86.25" customHeight="1" x14ac:dyDescent="0.4">
      <c r="A54" s="21">
        <v>43</v>
      </c>
      <c r="B54" s="72" t="s">
        <v>161</v>
      </c>
      <c r="C54" s="22">
        <v>12123.2</v>
      </c>
      <c r="D54" s="22">
        <v>2541.6999999999998</v>
      </c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3"/>
      <c r="W54" s="17"/>
      <c r="X54" s="20"/>
      <c r="Y54" s="20"/>
      <c r="Z54" s="20"/>
      <c r="AA54" s="20"/>
      <c r="AB54" s="20"/>
      <c r="AC54" s="3"/>
      <c r="AD54" s="3"/>
    </row>
    <row r="55" spans="1:30" ht="42" customHeight="1" x14ac:dyDescent="0.4">
      <c r="A55" s="21">
        <v>44</v>
      </c>
      <c r="B55" s="72" t="s">
        <v>162</v>
      </c>
      <c r="C55" s="22">
        <v>13891.9</v>
      </c>
      <c r="D55" s="22">
        <v>3650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3"/>
      <c r="W55" s="17"/>
      <c r="X55" s="20"/>
      <c r="Y55" s="20"/>
      <c r="Z55" s="20"/>
      <c r="AA55" s="20"/>
      <c r="AB55" s="20"/>
      <c r="AC55" s="3"/>
      <c r="AD55" s="3"/>
    </row>
    <row r="56" spans="1:30" ht="44.25" customHeight="1" x14ac:dyDescent="0.4">
      <c r="A56" s="21">
        <v>45</v>
      </c>
      <c r="B56" s="72" t="s">
        <v>163</v>
      </c>
      <c r="C56" s="22">
        <v>10317.5</v>
      </c>
      <c r="D56" s="22">
        <v>1866.7</v>
      </c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3"/>
      <c r="W56" s="17"/>
      <c r="X56" s="20"/>
      <c r="Y56" s="20"/>
      <c r="Z56" s="20"/>
      <c r="AA56" s="20"/>
      <c r="AB56" s="20"/>
      <c r="AC56" s="3"/>
      <c r="AD56" s="3"/>
    </row>
    <row r="57" spans="1:30" ht="36" x14ac:dyDescent="0.4">
      <c r="A57" s="21">
        <v>46</v>
      </c>
      <c r="B57" s="72" t="s">
        <v>164</v>
      </c>
      <c r="C57" s="22">
        <v>14203.2</v>
      </c>
      <c r="D57" s="22">
        <v>2816.23</v>
      </c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3"/>
      <c r="W57" s="17"/>
      <c r="X57" s="20"/>
      <c r="Y57" s="20"/>
      <c r="Z57" s="20"/>
      <c r="AA57" s="20"/>
      <c r="AB57" s="20"/>
      <c r="AC57" s="3"/>
      <c r="AD57" s="3"/>
    </row>
    <row r="58" spans="1:30" ht="45.75" customHeight="1" x14ac:dyDescent="0.4">
      <c r="A58" s="21">
        <v>47</v>
      </c>
      <c r="B58" s="72" t="s">
        <v>165</v>
      </c>
      <c r="C58" s="22">
        <v>14479.16</v>
      </c>
      <c r="D58" s="22">
        <v>2933.34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3"/>
      <c r="W58" s="17"/>
      <c r="X58" s="20"/>
      <c r="Y58" s="20"/>
      <c r="Z58" s="20"/>
      <c r="AA58" s="20"/>
      <c r="AB58" s="20"/>
      <c r="AC58" s="3"/>
      <c r="AD58" s="3"/>
    </row>
    <row r="59" spans="1:30" ht="78" customHeight="1" x14ac:dyDescent="0.4">
      <c r="A59" s="21">
        <v>48</v>
      </c>
      <c r="B59" s="72" t="s">
        <v>166</v>
      </c>
      <c r="C59" s="22">
        <v>25598.1</v>
      </c>
      <c r="D59" s="22">
        <v>6620.12</v>
      </c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3"/>
      <c r="W59" s="17"/>
      <c r="X59" s="20"/>
      <c r="Y59" s="20"/>
      <c r="Z59" s="20"/>
      <c r="AA59" s="20"/>
      <c r="AB59" s="20"/>
      <c r="AC59" s="3"/>
      <c r="AD59" s="3"/>
    </row>
    <row r="60" spans="1:30" ht="54" x14ac:dyDescent="0.4">
      <c r="A60" s="21">
        <v>49</v>
      </c>
      <c r="B60" s="72" t="s">
        <v>167</v>
      </c>
      <c r="C60" s="22">
        <v>8441.15</v>
      </c>
      <c r="D60" s="22">
        <v>1080.0899999999999</v>
      </c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3"/>
      <c r="W60" s="17"/>
      <c r="X60" s="20"/>
      <c r="Y60" s="20"/>
      <c r="Z60" s="20"/>
      <c r="AA60" s="20"/>
      <c r="AB60" s="20"/>
      <c r="AC60" s="3"/>
      <c r="AD60" s="3"/>
    </row>
    <row r="61" spans="1:30" ht="46.5" customHeight="1" x14ac:dyDescent="0.4">
      <c r="A61" s="21">
        <v>50</v>
      </c>
      <c r="B61" s="72" t="s">
        <v>168</v>
      </c>
      <c r="C61" s="22">
        <v>19119.060000000001</v>
      </c>
      <c r="D61" s="22">
        <v>4076.08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3"/>
      <c r="W61" s="17"/>
      <c r="X61" s="20"/>
      <c r="Y61" s="20"/>
      <c r="Z61" s="20"/>
      <c r="AA61" s="20"/>
      <c r="AB61" s="20"/>
      <c r="AC61" s="3"/>
      <c r="AD61" s="3"/>
    </row>
    <row r="62" spans="1:30" ht="50.25" customHeight="1" x14ac:dyDescent="0.4">
      <c r="A62" s="21">
        <v>51</v>
      </c>
      <c r="B62" s="72" t="s">
        <v>169</v>
      </c>
      <c r="C62" s="22">
        <v>13888.72</v>
      </c>
      <c r="D62" s="22">
        <v>2651.7</v>
      </c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3"/>
      <c r="W62" s="17"/>
      <c r="X62" s="20"/>
      <c r="Y62" s="20"/>
      <c r="Z62" s="20"/>
      <c r="AA62" s="20"/>
      <c r="AB62" s="20"/>
      <c r="AC62" s="3"/>
      <c r="AD62" s="3"/>
    </row>
    <row r="63" spans="1:30" ht="54" x14ac:dyDescent="0.4">
      <c r="A63" s="21">
        <v>52</v>
      </c>
      <c r="B63" s="72" t="s">
        <v>170</v>
      </c>
      <c r="C63" s="22">
        <v>16197.43</v>
      </c>
      <c r="D63" s="22">
        <v>2771.1</v>
      </c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3"/>
      <c r="W63" s="17"/>
      <c r="X63" s="20"/>
      <c r="Y63" s="20"/>
      <c r="Z63" s="20"/>
      <c r="AA63" s="20"/>
      <c r="AB63" s="20"/>
      <c r="AC63" s="3"/>
      <c r="AD63" s="3"/>
    </row>
    <row r="64" spans="1:30" ht="42.75" customHeight="1" x14ac:dyDescent="0.4">
      <c r="A64" s="21">
        <v>53</v>
      </c>
      <c r="B64" s="72" t="s">
        <v>171</v>
      </c>
      <c r="C64" s="22">
        <v>11601.4</v>
      </c>
      <c r="D64" s="22">
        <v>2180.02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9"/>
      <c r="W64" s="17"/>
      <c r="X64" s="20"/>
      <c r="Y64" s="20"/>
      <c r="Z64" s="20"/>
      <c r="AA64" s="20"/>
      <c r="AB64" s="20"/>
      <c r="AC64" s="3"/>
      <c r="AD64" s="3"/>
    </row>
    <row r="65" spans="1:30" ht="40.5" customHeight="1" x14ac:dyDescent="0.4">
      <c r="A65" s="21">
        <v>54</v>
      </c>
      <c r="B65" s="72" t="s">
        <v>172</v>
      </c>
      <c r="C65" s="22">
        <v>8145.32</v>
      </c>
      <c r="D65" s="22">
        <v>1544.94</v>
      </c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9"/>
      <c r="W65" s="17"/>
      <c r="X65" s="20"/>
      <c r="Y65" s="20"/>
      <c r="Z65" s="20"/>
      <c r="AA65" s="20"/>
      <c r="AB65" s="20"/>
      <c r="AC65" s="3"/>
      <c r="AD65" s="3"/>
    </row>
    <row r="66" spans="1:30" ht="54" x14ac:dyDescent="0.4">
      <c r="A66" s="21">
        <v>55</v>
      </c>
      <c r="B66" s="72" t="s">
        <v>173</v>
      </c>
      <c r="C66" s="22">
        <v>8020.98</v>
      </c>
      <c r="D66" s="22">
        <v>1506.6</v>
      </c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9"/>
      <c r="W66" s="17"/>
      <c r="X66" s="20"/>
      <c r="Y66" s="20"/>
      <c r="Z66" s="20"/>
      <c r="AA66" s="20"/>
      <c r="AB66" s="20"/>
      <c r="AC66" s="3"/>
      <c r="AD66" s="3"/>
    </row>
    <row r="67" spans="1:30" ht="46.5" customHeight="1" x14ac:dyDescent="0.4">
      <c r="A67" s="21">
        <v>56</v>
      </c>
      <c r="B67" s="72" t="s">
        <v>174</v>
      </c>
      <c r="C67" s="22">
        <v>14340.1</v>
      </c>
      <c r="D67" s="22">
        <v>3153.7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9"/>
      <c r="W67" s="17"/>
      <c r="X67" s="20"/>
      <c r="Y67" s="20"/>
      <c r="Z67" s="20"/>
      <c r="AA67" s="20"/>
      <c r="AB67" s="20"/>
      <c r="AC67" s="3"/>
      <c r="AD67" s="3"/>
    </row>
    <row r="68" spans="1:30" ht="78.75" customHeight="1" x14ac:dyDescent="0.4">
      <c r="A68" s="21">
        <v>57</v>
      </c>
      <c r="B68" s="72" t="s">
        <v>175</v>
      </c>
      <c r="C68" s="22">
        <v>11734.28</v>
      </c>
      <c r="D68" s="22">
        <v>2688.98</v>
      </c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3"/>
      <c r="W68" s="17"/>
      <c r="X68" s="20"/>
      <c r="Y68" s="20"/>
      <c r="Z68" s="20"/>
      <c r="AA68" s="20"/>
      <c r="AB68" s="20"/>
      <c r="AC68" s="3"/>
      <c r="AD68" s="3"/>
    </row>
    <row r="69" spans="1:30" ht="42.75" customHeight="1" x14ac:dyDescent="0.4">
      <c r="A69" s="21">
        <v>58</v>
      </c>
      <c r="B69" s="72" t="s">
        <v>176</v>
      </c>
      <c r="C69" s="22">
        <v>11697.7</v>
      </c>
      <c r="D69" s="22">
        <v>2278.89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3"/>
      <c r="W69" s="17"/>
      <c r="X69" s="20"/>
      <c r="Y69" s="20"/>
      <c r="Z69" s="20"/>
      <c r="AA69" s="20"/>
      <c r="AB69" s="20"/>
      <c r="AC69" s="3"/>
      <c r="AD69" s="3"/>
    </row>
    <row r="70" spans="1:30" ht="36" x14ac:dyDescent="0.4">
      <c r="A70" s="21">
        <v>59</v>
      </c>
      <c r="B70" s="72" t="s">
        <v>177</v>
      </c>
      <c r="C70" s="22">
        <v>16148.3</v>
      </c>
      <c r="D70" s="22">
        <v>2803.34</v>
      </c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3"/>
      <c r="W70" s="17"/>
      <c r="X70" s="20"/>
      <c r="Y70" s="20"/>
      <c r="Z70" s="20"/>
      <c r="AA70" s="20"/>
      <c r="AB70" s="20"/>
      <c r="AC70" s="3"/>
      <c r="AD70" s="3"/>
    </row>
    <row r="71" spans="1:30" ht="81.75" customHeight="1" x14ac:dyDescent="0.4">
      <c r="A71" s="21">
        <v>60</v>
      </c>
      <c r="B71" s="72" t="s">
        <v>179</v>
      </c>
      <c r="C71" s="22">
        <v>10794.05</v>
      </c>
      <c r="D71" s="22">
        <v>2390.66</v>
      </c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3"/>
      <c r="W71" s="17"/>
      <c r="X71" s="20"/>
      <c r="Y71" s="20"/>
      <c r="Z71" s="20"/>
      <c r="AA71" s="20"/>
      <c r="AB71" s="20"/>
      <c r="AC71" s="3"/>
      <c r="AD71" s="3"/>
    </row>
    <row r="72" spans="1:30" ht="84" customHeight="1" x14ac:dyDescent="0.4">
      <c r="A72" s="21">
        <v>61</v>
      </c>
      <c r="B72" s="72" t="s">
        <v>178</v>
      </c>
      <c r="C72" s="22">
        <v>11698</v>
      </c>
      <c r="D72" s="22">
        <v>2558.9</v>
      </c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3"/>
      <c r="W72" s="17"/>
      <c r="X72" s="20"/>
      <c r="Y72" s="20"/>
      <c r="Z72" s="20"/>
      <c r="AA72" s="20"/>
      <c r="AB72" s="20"/>
      <c r="AC72" s="3"/>
      <c r="AD72" s="3"/>
    </row>
    <row r="73" spans="1:30" ht="39" customHeight="1" x14ac:dyDescent="0.4">
      <c r="A73" s="21">
        <v>62</v>
      </c>
      <c r="B73" s="72" t="s">
        <v>180</v>
      </c>
      <c r="C73" s="22">
        <v>8699.65</v>
      </c>
      <c r="D73" s="22">
        <v>1734.49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3"/>
      <c r="X73" s="20"/>
      <c r="Y73" s="20"/>
      <c r="Z73" s="20"/>
      <c r="AA73" s="20"/>
      <c r="AB73" s="20"/>
      <c r="AC73" s="3"/>
      <c r="AD73" s="3"/>
    </row>
    <row r="74" spans="1:30" ht="45" customHeight="1" x14ac:dyDescent="0.4">
      <c r="A74" s="21">
        <v>63</v>
      </c>
      <c r="B74" s="72" t="s">
        <v>181</v>
      </c>
      <c r="C74" s="22">
        <v>7977.2</v>
      </c>
      <c r="D74" s="22">
        <v>1493.5</v>
      </c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3"/>
      <c r="X74" s="20"/>
      <c r="Y74" s="20"/>
      <c r="Z74" s="20"/>
      <c r="AA74" s="20"/>
      <c r="AB74" s="20"/>
      <c r="AC74" s="3"/>
      <c r="AD74" s="3"/>
    </row>
    <row r="75" spans="1:30" ht="79.5" customHeight="1" x14ac:dyDescent="0.4">
      <c r="A75" s="21">
        <v>64</v>
      </c>
      <c r="B75" s="72" t="s">
        <v>182</v>
      </c>
      <c r="C75" s="22">
        <v>14649.7</v>
      </c>
      <c r="D75" s="22">
        <v>3875.82</v>
      </c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3"/>
      <c r="X75" s="20"/>
      <c r="Y75" s="20"/>
      <c r="Z75" s="20"/>
      <c r="AA75" s="20"/>
      <c r="AB75" s="20"/>
      <c r="AC75" s="3"/>
      <c r="AD75" s="3"/>
    </row>
    <row r="76" spans="1:30" ht="54" x14ac:dyDescent="0.4">
      <c r="A76" s="21">
        <v>65</v>
      </c>
      <c r="B76" s="72" t="s">
        <v>183</v>
      </c>
      <c r="C76" s="22">
        <v>13621.37</v>
      </c>
      <c r="D76" s="22">
        <v>2863.82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3"/>
      <c r="X76" s="20"/>
      <c r="Y76" s="20"/>
      <c r="Z76" s="20"/>
      <c r="AA76" s="20"/>
      <c r="AB76" s="20"/>
      <c r="AC76" s="3"/>
      <c r="AD76" s="3"/>
    </row>
    <row r="77" spans="1:30" ht="45.75" customHeight="1" x14ac:dyDescent="0.4">
      <c r="A77" s="21">
        <v>66</v>
      </c>
      <c r="B77" s="72" t="s">
        <v>184</v>
      </c>
      <c r="C77" s="22">
        <v>14988.95</v>
      </c>
      <c r="D77" s="22">
        <v>3004.55</v>
      </c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3"/>
      <c r="X77" s="20"/>
      <c r="Y77" s="20"/>
      <c r="Z77" s="20"/>
      <c r="AA77" s="20"/>
      <c r="AB77" s="20"/>
      <c r="AC77" s="3"/>
      <c r="AD77" s="3"/>
    </row>
    <row r="78" spans="1:30" ht="83.25" customHeight="1" x14ac:dyDescent="0.4">
      <c r="A78" s="21">
        <v>67</v>
      </c>
      <c r="B78" s="72" t="s">
        <v>185</v>
      </c>
      <c r="C78" s="22">
        <v>8530.5</v>
      </c>
      <c r="D78" s="22">
        <v>1701.9</v>
      </c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9"/>
      <c r="X78" s="20"/>
      <c r="Y78" s="20"/>
      <c r="Z78" s="20"/>
      <c r="AA78" s="20"/>
      <c r="AB78" s="20"/>
      <c r="AC78" s="3"/>
      <c r="AD78" s="3"/>
    </row>
    <row r="79" spans="1:30" ht="45.75" customHeight="1" x14ac:dyDescent="0.4">
      <c r="A79" s="21">
        <v>68</v>
      </c>
      <c r="B79" s="72" t="s">
        <v>186</v>
      </c>
      <c r="C79" s="22">
        <v>13093.2</v>
      </c>
      <c r="D79" s="22">
        <v>2883.61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9"/>
      <c r="X79" s="20"/>
      <c r="Y79" s="20"/>
      <c r="Z79" s="20"/>
      <c r="AA79" s="20"/>
      <c r="AB79" s="20"/>
      <c r="AC79" s="3"/>
      <c r="AD79" s="3"/>
    </row>
    <row r="80" spans="1:30" ht="54" x14ac:dyDescent="0.4">
      <c r="A80" s="21">
        <v>69</v>
      </c>
      <c r="B80" s="72" t="s">
        <v>187</v>
      </c>
      <c r="C80" s="22">
        <v>30611.55</v>
      </c>
      <c r="D80" s="22">
        <v>5104.3</v>
      </c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9"/>
      <c r="X80" s="20"/>
      <c r="Y80" s="20"/>
      <c r="Z80" s="20"/>
      <c r="AA80" s="20"/>
      <c r="AB80" s="20"/>
      <c r="AC80" s="3"/>
      <c r="AD80" s="3"/>
    </row>
    <row r="81" spans="1:30" ht="81" customHeight="1" x14ac:dyDescent="0.4">
      <c r="A81" s="21">
        <v>70</v>
      </c>
      <c r="B81" s="72" t="s">
        <v>188</v>
      </c>
      <c r="C81" s="22">
        <v>20156.3</v>
      </c>
      <c r="D81" s="22">
        <v>4054.44</v>
      </c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9"/>
      <c r="X81" s="20"/>
      <c r="Y81" s="20"/>
      <c r="Z81" s="20"/>
      <c r="AA81" s="20"/>
      <c r="AB81" s="20"/>
      <c r="AC81" s="3"/>
      <c r="AD81" s="3"/>
    </row>
    <row r="82" spans="1:30" ht="54" x14ac:dyDescent="0.4">
      <c r="A82" s="21">
        <v>71</v>
      </c>
      <c r="B82" s="72" t="s">
        <v>189</v>
      </c>
      <c r="C82" s="22">
        <v>13610.5</v>
      </c>
      <c r="D82" s="22">
        <v>2776.5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9"/>
      <c r="X82" s="20"/>
      <c r="Y82" s="20"/>
      <c r="Z82" s="20"/>
      <c r="AA82" s="20"/>
      <c r="AB82" s="20"/>
      <c r="AC82" s="3"/>
      <c r="AD82" s="3"/>
    </row>
    <row r="83" spans="1:30" ht="75" customHeight="1" x14ac:dyDescent="0.4">
      <c r="A83" s="21">
        <v>72</v>
      </c>
      <c r="B83" s="72" t="s">
        <v>190</v>
      </c>
      <c r="C83" s="22">
        <v>16552</v>
      </c>
      <c r="D83" s="22">
        <v>2785.85</v>
      </c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3"/>
      <c r="W83" s="17"/>
      <c r="X83" s="20"/>
      <c r="Y83" s="20"/>
      <c r="Z83" s="20"/>
      <c r="AA83" s="20"/>
      <c r="AB83" s="20"/>
      <c r="AC83" s="3"/>
      <c r="AD83" s="3"/>
    </row>
    <row r="84" spans="1:30" ht="79.5" customHeight="1" x14ac:dyDescent="0.4">
      <c r="A84" s="21">
        <v>73</v>
      </c>
      <c r="B84" s="72" t="s">
        <v>191</v>
      </c>
      <c r="C84" s="22">
        <v>13220.4</v>
      </c>
      <c r="D84" s="22">
        <v>2686.65</v>
      </c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9"/>
      <c r="W84" s="17"/>
      <c r="X84" s="20"/>
      <c r="Y84" s="20"/>
      <c r="Z84" s="20"/>
      <c r="AA84" s="20"/>
      <c r="AB84" s="20"/>
      <c r="AC84" s="3"/>
      <c r="AD84" s="3"/>
    </row>
    <row r="85" spans="1:30" ht="40.5" customHeight="1" x14ac:dyDescent="0.4">
      <c r="A85" s="21">
        <v>74</v>
      </c>
      <c r="B85" s="72" t="s">
        <v>192</v>
      </c>
      <c r="C85" s="22">
        <v>22168.799999999999</v>
      </c>
      <c r="D85" s="22">
        <v>4717.66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9"/>
      <c r="W85" s="17"/>
      <c r="X85" s="20"/>
      <c r="Y85" s="20"/>
      <c r="Z85" s="20"/>
      <c r="AA85" s="20"/>
      <c r="AB85" s="20"/>
      <c r="AC85" s="3"/>
      <c r="AD85" s="3"/>
    </row>
    <row r="86" spans="1:30" ht="82.5" customHeight="1" x14ac:dyDescent="0.4">
      <c r="A86" s="21">
        <v>75</v>
      </c>
      <c r="B86" s="72" t="s">
        <v>193</v>
      </c>
      <c r="C86" s="22">
        <v>20409.2</v>
      </c>
      <c r="D86" s="22">
        <v>5260.5</v>
      </c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3"/>
      <c r="W86" s="17"/>
      <c r="X86" s="20"/>
      <c r="Y86" s="20"/>
      <c r="Z86" s="20"/>
      <c r="AA86" s="20"/>
      <c r="AB86" s="20"/>
      <c r="AC86" s="3"/>
      <c r="AD86" s="3"/>
    </row>
    <row r="87" spans="1:30" ht="72" x14ac:dyDescent="0.4">
      <c r="A87" s="21">
        <v>76</v>
      </c>
      <c r="B87" s="72" t="s">
        <v>194</v>
      </c>
      <c r="C87" s="22">
        <v>14754.6</v>
      </c>
      <c r="D87" s="22">
        <v>2280</v>
      </c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3"/>
      <c r="X87" s="20"/>
      <c r="Y87" s="20"/>
      <c r="Z87" s="20"/>
      <c r="AA87" s="20"/>
      <c r="AB87" s="20"/>
      <c r="AC87" s="3"/>
      <c r="AD87" s="3"/>
    </row>
    <row r="88" spans="1:30" ht="87" customHeight="1" x14ac:dyDescent="0.4">
      <c r="A88" s="21">
        <v>77</v>
      </c>
      <c r="B88" s="72" t="s">
        <v>195</v>
      </c>
      <c r="C88" s="22">
        <v>16912.57</v>
      </c>
      <c r="D88" s="22">
        <v>2972.4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9"/>
      <c r="X88" s="20"/>
      <c r="Y88" s="20"/>
      <c r="Z88" s="20"/>
      <c r="AA88" s="20"/>
      <c r="AB88" s="20"/>
      <c r="AC88" s="3"/>
      <c r="AD88" s="3"/>
    </row>
    <row r="89" spans="1:30" ht="45.75" customHeight="1" x14ac:dyDescent="0.4">
      <c r="A89" s="21">
        <v>78</v>
      </c>
      <c r="B89" s="72" t="s">
        <v>196</v>
      </c>
      <c r="C89" s="22">
        <v>13143.35</v>
      </c>
      <c r="D89" s="22">
        <v>2451.4</v>
      </c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9"/>
      <c r="X89" s="20"/>
      <c r="Y89" s="20"/>
      <c r="Z89" s="20"/>
      <c r="AA89" s="20"/>
      <c r="AB89" s="20"/>
      <c r="AC89" s="3"/>
      <c r="AD89" s="3"/>
    </row>
    <row r="90" spans="1:30" ht="54" x14ac:dyDescent="0.4">
      <c r="A90" s="21">
        <v>79</v>
      </c>
      <c r="B90" s="72" t="s">
        <v>197</v>
      </c>
      <c r="C90" s="22">
        <v>7777.3</v>
      </c>
      <c r="D90" s="22">
        <v>1301.5999999999999</v>
      </c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9"/>
      <c r="X90" s="20"/>
      <c r="Y90" s="20"/>
      <c r="Z90" s="20"/>
      <c r="AA90" s="20"/>
      <c r="AB90" s="20"/>
      <c r="AC90" s="3"/>
      <c r="AD90" s="3"/>
    </row>
    <row r="91" spans="1:30" ht="36" x14ac:dyDescent="0.4">
      <c r="A91" s="21">
        <v>80</v>
      </c>
      <c r="B91" s="72" t="s">
        <v>198</v>
      </c>
      <c r="C91" s="22">
        <v>28130.62</v>
      </c>
      <c r="D91" s="22">
        <v>4061.12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9"/>
      <c r="X91" s="20"/>
      <c r="Y91" s="20"/>
      <c r="Z91" s="20"/>
      <c r="AA91" s="20"/>
      <c r="AB91" s="20"/>
      <c r="AC91" s="3"/>
      <c r="AD91" s="3"/>
    </row>
    <row r="92" spans="1:30" ht="54" x14ac:dyDescent="0.4">
      <c r="A92" s="21">
        <v>81</v>
      </c>
      <c r="B92" s="72" t="s">
        <v>199</v>
      </c>
      <c r="C92" s="22">
        <v>14086</v>
      </c>
      <c r="D92" s="22">
        <v>2745.78</v>
      </c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9"/>
      <c r="X92" s="20"/>
      <c r="Y92" s="20"/>
      <c r="Z92" s="20"/>
      <c r="AA92" s="20"/>
      <c r="AB92" s="20"/>
      <c r="AC92" s="3"/>
      <c r="AD92" s="3"/>
    </row>
    <row r="93" spans="1:30" ht="42.75" customHeight="1" x14ac:dyDescent="0.4">
      <c r="A93" s="21">
        <v>82</v>
      </c>
      <c r="B93" s="72" t="s">
        <v>200</v>
      </c>
      <c r="C93" s="22">
        <v>31575.4</v>
      </c>
      <c r="D93" s="22">
        <v>6404.44</v>
      </c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9"/>
      <c r="X93" s="20"/>
      <c r="Y93" s="20"/>
      <c r="Z93" s="20"/>
      <c r="AA93" s="20"/>
      <c r="AB93" s="20"/>
      <c r="AC93" s="3"/>
      <c r="AD93" s="3"/>
    </row>
    <row r="94" spans="1:30" ht="45" customHeight="1" x14ac:dyDescent="0.4">
      <c r="A94" s="21">
        <v>83</v>
      </c>
      <c r="B94" s="72" t="s">
        <v>201</v>
      </c>
      <c r="C94" s="22">
        <v>8527.6</v>
      </c>
      <c r="D94" s="22">
        <v>1410.19</v>
      </c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9"/>
      <c r="X94" s="20"/>
      <c r="Y94" s="20"/>
      <c r="Z94" s="20"/>
      <c r="AA94" s="20"/>
      <c r="AB94" s="20"/>
      <c r="AC94" s="3"/>
      <c r="AD94" s="3"/>
    </row>
    <row r="95" spans="1:30" ht="54" x14ac:dyDescent="0.4">
      <c r="A95" s="21">
        <v>84</v>
      </c>
      <c r="B95" s="72" t="s">
        <v>202</v>
      </c>
      <c r="C95" s="22">
        <v>16120</v>
      </c>
      <c r="D95" s="22">
        <v>3442.2</v>
      </c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9"/>
      <c r="X95" s="20"/>
      <c r="Y95" s="20"/>
      <c r="Z95" s="20"/>
      <c r="AA95" s="20"/>
      <c r="AB95" s="20"/>
      <c r="AC95" s="3"/>
      <c r="AD95" s="3"/>
    </row>
    <row r="96" spans="1:30" ht="54" x14ac:dyDescent="0.4">
      <c r="A96" s="21">
        <v>85</v>
      </c>
      <c r="B96" s="72" t="s">
        <v>203</v>
      </c>
      <c r="C96" s="22">
        <v>14520.8</v>
      </c>
      <c r="D96" s="22">
        <v>2782.8</v>
      </c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9"/>
      <c r="X96" s="20"/>
      <c r="Y96" s="20"/>
      <c r="Z96" s="20"/>
      <c r="AA96" s="20"/>
      <c r="AB96" s="20"/>
      <c r="AC96" s="3"/>
      <c r="AD96" s="3"/>
    </row>
    <row r="97" spans="1:30" ht="54" x14ac:dyDescent="0.4">
      <c r="A97" s="21">
        <v>86</v>
      </c>
      <c r="B97" s="72" t="s">
        <v>204</v>
      </c>
      <c r="C97" s="22">
        <v>16223.6</v>
      </c>
      <c r="D97" s="22">
        <v>3502.9</v>
      </c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3"/>
      <c r="X97" s="20"/>
      <c r="Y97" s="20"/>
      <c r="Z97" s="20"/>
      <c r="AA97" s="20"/>
      <c r="AB97" s="20"/>
      <c r="AC97" s="3"/>
      <c r="AD97" s="3"/>
    </row>
    <row r="98" spans="1:30" ht="36" x14ac:dyDescent="0.4">
      <c r="A98" s="21">
        <v>87</v>
      </c>
      <c r="B98" s="72" t="s">
        <v>205</v>
      </c>
      <c r="C98" s="22">
        <v>12439.47</v>
      </c>
      <c r="D98" s="22">
        <v>2332.23</v>
      </c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3"/>
      <c r="X98" s="20"/>
      <c r="Y98" s="20"/>
      <c r="Z98" s="20"/>
      <c r="AA98" s="20"/>
      <c r="AB98" s="20"/>
      <c r="AC98" s="3"/>
      <c r="AD98" s="3"/>
    </row>
    <row r="99" spans="1:30" ht="54" x14ac:dyDescent="0.4">
      <c r="A99" s="21">
        <v>88</v>
      </c>
      <c r="B99" s="72" t="s">
        <v>206</v>
      </c>
      <c r="C99" s="22">
        <v>17090.919999999998</v>
      </c>
      <c r="D99" s="22">
        <v>1901.6</v>
      </c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3"/>
      <c r="X99" s="20"/>
      <c r="Y99" s="20"/>
      <c r="Z99" s="20"/>
      <c r="AA99" s="20"/>
      <c r="AB99" s="20"/>
      <c r="AC99" s="3"/>
      <c r="AD99" s="3"/>
    </row>
    <row r="100" spans="1:30" ht="42" customHeight="1" x14ac:dyDescent="0.4">
      <c r="A100" s="21">
        <v>89</v>
      </c>
      <c r="B100" s="72" t="s">
        <v>207</v>
      </c>
      <c r="C100" s="22">
        <v>7611.85</v>
      </c>
      <c r="D100" s="22">
        <v>1676.7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3"/>
      <c r="X100" s="20"/>
      <c r="Y100" s="20"/>
      <c r="Z100" s="20"/>
      <c r="AA100" s="20"/>
      <c r="AB100" s="20"/>
      <c r="AC100" s="3"/>
      <c r="AD100" s="3"/>
    </row>
    <row r="101" spans="1:30" ht="54" x14ac:dyDescent="0.4">
      <c r="A101" s="21">
        <v>90</v>
      </c>
      <c r="B101" s="72" t="s">
        <v>208</v>
      </c>
      <c r="C101" s="22">
        <v>17594.099999999999</v>
      </c>
      <c r="D101" s="22">
        <v>2933.76</v>
      </c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9"/>
      <c r="X101" s="20"/>
      <c r="Y101" s="20"/>
      <c r="Z101" s="20"/>
      <c r="AA101" s="20"/>
      <c r="AB101" s="20"/>
      <c r="AC101" s="3"/>
      <c r="AD101" s="3"/>
    </row>
    <row r="102" spans="1:30" ht="45" customHeight="1" x14ac:dyDescent="0.4">
      <c r="A102" s="21">
        <v>91</v>
      </c>
      <c r="B102" s="72" t="s">
        <v>209</v>
      </c>
      <c r="C102" s="22">
        <v>7447.02</v>
      </c>
      <c r="D102" s="22">
        <v>1722.93</v>
      </c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9"/>
      <c r="X102" s="20"/>
      <c r="Y102" s="20"/>
      <c r="Z102" s="20"/>
      <c r="AA102" s="20"/>
      <c r="AB102" s="20"/>
      <c r="AC102" s="3"/>
      <c r="AD102" s="3"/>
    </row>
    <row r="103" spans="1:30" ht="40.5" customHeight="1" x14ac:dyDescent="0.4">
      <c r="A103" s="21">
        <v>92</v>
      </c>
      <c r="B103" s="72" t="s">
        <v>210</v>
      </c>
      <c r="C103" s="22">
        <v>12739</v>
      </c>
      <c r="D103" s="22">
        <v>2443.35</v>
      </c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9"/>
      <c r="X103" s="20"/>
      <c r="Y103" s="20"/>
      <c r="Z103" s="20"/>
      <c r="AA103" s="20"/>
      <c r="AB103" s="20"/>
      <c r="AC103" s="3"/>
      <c r="AD103" s="3"/>
    </row>
    <row r="104" spans="1:30" ht="38.25" customHeight="1" x14ac:dyDescent="0.4">
      <c r="A104" s="21">
        <v>93</v>
      </c>
      <c r="B104" s="72" t="s">
        <v>211</v>
      </c>
      <c r="C104" s="22">
        <v>15859.7</v>
      </c>
      <c r="D104" s="22">
        <v>3497.9</v>
      </c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9"/>
      <c r="W104" s="17"/>
      <c r="X104" s="20"/>
      <c r="Y104" s="20"/>
      <c r="Z104" s="20"/>
      <c r="AA104" s="20"/>
      <c r="AB104" s="20"/>
      <c r="AC104" s="3"/>
      <c r="AD104" s="3"/>
    </row>
    <row r="105" spans="1:30" ht="54" x14ac:dyDescent="0.4">
      <c r="A105" s="21">
        <v>94</v>
      </c>
      <c r="B105" s="72" t="s">
        <v>212</v>
      </c>
      <c r="C105" s="22">
        <v>16845.599999999999</v>
      </c>
      <c r="D105" s="22">
        <v>3288.9</v>
      </c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9"/>
      <c r="W105" s="17"/>
      <c r="X105" s="20"/>
      <c r="Y105" s="20"/>
      <c r="Z105" s="20"/>
      <c r="AA105" s="20"/>
      <c r="AB105" s="20"/>
      <c r="AC105" s="3"/>
      <c r="AD105" s="3"/>
    </row>
    <row r="106" spans="1:30" ht="36" x14ac:dyDescent="0.4">
      <c r="A106" s="21">
        <v>95</v>
      </c>
      <c r="B106" s="72" t="s">
        <v>213</v>
      </c>
      <c r="C106" s="22">
        <v>16019.35</v>
      </c>
      <c r="D106" s="22">
        <v>3436.35</v>
      </c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9"/>
      <c r="W106" s="17"/>
      <c r="X106" s="20"/>
      <c r="Y106" s="20"/>
      <c r="Z106" s="20"/>
      <c r="AA106" s="20"/>
      <c r="AB106" s="20"/>
      <c r="AC106" s="3"/>
      <c r="AD106" s="3"/>
    </row>
    <row r="107" spans="1:30" ht="36" x14ac:dyDescent="0.4">
      <c r="A107" s="21">
        <v>96</v>
      </c>
      <c r="B107" s="72" t="s">
        <v>214</v>
      </c>
      <c r="C107" s="22">
        <v>7822.5</v>
      </c>
      <c r="D107" s="22">
        <v>1736.66</v>
      </c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9"/>
      <c r="W107" s="17"/>
      <c r="X107" s="20"/>
      <c r="Y107" s="20"/>
      <c r="Z107" s="20"/>
      <c r="AA107" s="20"/>
      <c r="AB107" s="20"/>
      <c r="AC107" s="3"/>
      <c r="AD107" s="3"/>
    </row>
    <row r="108" spans="1:30" ht="54" x14ac:dyDescent="0.4">
      <c r="A108" s="21">
        <v>97</v>
      </c>
      <c r="B108" s="72" t="s">
        <v>215</v>
      </c>
      <c r="C108" s="22">
        <v>14077.8</v>
      </c>
      <c r="D108" s="22">
        <v>4228.2</v>
      </c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9"/>
      <c r="W108" s="17"/>
      <c r="X108" s="20"/>
      <c r="Y108" s="20"/>
      <c r="Z108" s="20"/>
      <c r="AA108" s="20"/>
      <c r="AB108" s="20"/>
      <c r="AC108" s="3"/>
      <c r="AD108" s="3"/>
    </row>
    <row r="109" spans="1:30" ht="78" customHeight="1" x14ac:dyDescent="0.4">
      <c r="A109" s="21">
        <v>98</v>
      </c>
      <c r="B109" s="72" t="s">
        <v>216</v>
      </c>
      <c r="C109" s="22">
        <v>32865.43</v>
      </c>
      <c r="D109" s="22">
        <v>6516.55</v>
      </c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9"/>
      <c r="W109" s="17"/>
      <c r="X109" s="20"/>
      <c r="Y109" s="20"/>
      <c r="Z109" s="20"/>
      <c r="AA109" s="20"/>
      <c r="AB109" s="20"/>
      <c r="AC109" s="3"/>
      <c r="AD109" s="3"/>
    </row>
    <row r="110" spans="1:30" ht="75" customHeight="1" x14ac:dyDescent="0.4">
      <c r="A110" s="21">
        <v>99</v>
      </c>
      <c r="B110" s="72" t="s">
        <v>217</v>
      </c>
      <c r="C110" s="22">
        <v>14186.24</v>
      </c>
      <c r="D110" s="22">
        <v>2989.42</v>
      </c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9"/>
      <c r="X110" s="3"/>
      <c r="Y110" s="20"/>
      <c r="Z110" s="20"/>
      <c r="AA110" s="20"/>
      <c r="AB110" s="20"/>
      <c r="AC110" s="3"/>
      <c r="AD110" s="3"/>
    </row>
    <row r="111" spans="1:30" ht="72" x14ac:dyDescent="0.4">
      <c r="A111" s="21">
        <v>100</v>
      </c>
      <c r="B111" s="72" t="s">
        <v>218</v>
      </c>
      <c r="C111" s="22">
        <v>14406.98</v>
      </c>
      <c r="D111" s="22">
        <v>3161.44</v>
      </c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9"/>
      <c r="X111" s="3"/>
      <c r="Y111" s="20"/>
      <c r="Z111" s="20"/>
      <c r="AA111" s="20"/>
      <c r="AB111" s="20"/>
      <c r="AC111" s="3"/>
      <c r="AD111" s="3"/>
    </row>
    <row r="112" spans="1:30" ht="36" x14ac:dyDescent="0.4">
      <c r="A112" s="21">
        <v>101</v>
      </c>
      <c r="B112" s="72" t="s">
        <v>219</v>
      </c>
      <c r="C112" s="22">
        <v>14373.75</v>
      </c>
      <c r="D112" s="22">
        <v>2752.82</v>
      </c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9"/>
      <c r="X112" s="3"/>
      <c r="Y112" s="20"/>
      <c r="Z112" s="20"/>
      <c r="AA112" s="20"/>
      <c r="AB112" s="20"/>
      <c r="AC112" s="3"/>
      <c r="AD112" s="3"/>
    </row>
    <row r="113" spans="1:30" ht="72" x14ac:dyDescent="0.4">
      <c r="A113" s="21">
        <v>102</v>
      </c>
      <c r="B113" s="72" t="s">
        <v>220</v>
      </c>
      <c r="C113" s="22">
        <v>18221.599999999999</v>
      </c>
      <c r="D113" s="22">
        <v>3515.64</v>
      </c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9"/>
      <c r="X113" s="3"/>
      <c r="Y113" s="20"/>
      <c r="Z113" s="20"/>
      <c r="AA113" s="20"/>
      <c r="AB113" s="20"/>
      <c r="AC113" s="3"/>
      <c r="AD113" s="3"/>
    </row>
    <row r="114" spans="1:30" ht="54" x14ac:dyDescent="0.4">
      <c r="A114" s="21">
        <v>103</v>
      </c>
      <c r="B114" s="72" t="s">
        <v>221</v>
      </c>
      <c r="C114" s="22">
        <v>17515.88</v>
      </c>
      <c r="D114" s="22">
        <v>3292.3</v>
      </c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9"/>
      <c r="X114" s="3"/>
      <c r="Y114" s="20"/>
      <c r="Z114" s="20"/>
      <c r="AA114" s="20"/>
      <c r="AB114" s="20"/>
      <c r="AC114" s="3"/>
      <c r="AD114" s="3"/>
    </row>
    <row r="115" spans="1:30" ht="54" x14ac:dyDescent="0.4">
      <c r="A115" s="21">
        <v>104</v>
      </c>
      <c r="B115" s="72" t="s">
        <v>222</v>
      </c>
      <c r="C115" s="22">
        <v>16548</v>
      </c>
      <c r="D115" s="22">
        <v>3667.2</v>
      </c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9"/>
      <c r="X115" s="3"/>
      <c r="Y115" s="20"/>
      <c r="Z115" s="20"/>
      <c r="AA115" s="20"/>
      <c r="AB115" s="20"/>
      <c r="AC115" s="3"/>
      <c r="AD115" s="3"/>
    </row>
    <row r="116" spans="1:30" ht="54" x14ac:dyDescent="0.4">
      <c r="A116" s="21">
        <v>105</v>
      </c>
      <c r="B116" s="72" t="s">
        <v>223</v>
      </c>
      <c r="C116" s="22">
        <v>13491.1</v>
      </c>
      <c r="D116" s="22">
        <v>3013.8</v>
      </c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9"/>
      <c r="X116" s="3"/>
      <c r="Y116" s="20"/>
      <c r="Z116" s="20"/>
      <c r="AA116" s="20"/>
      <c r="AB116" s="20"/>
      <c r="AC116" s="3"/>
      <c r="AD116" s="3"/>
    </row>
    <row r="117" spans="1:30" ht="72" x14ac:dyDescent="0.4">
      <c r="A117" s="21">
        <v>106</v>
      </c>
      <c r="B117" s="72" t="s">
        <v>224</v>
      </c>
      <c r="C117" s="22">
        <v>14440.2</v>
      </c>
      <c r="D117" s="22">
        <v>3052.66</v>
      </c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9"/>
      <c r="X117" s="3"/>
      <c r="Y117" s="20"/>
      <c r="Z117" s="20"/>
      <c r="AA117" s="20"/>
      <c r="AB117" s="20"/>
      <c r="AC117" s="3"/>
      <c r="AD117" s="3"/>
    </row>
    <row r="118" spans="1:30" ht="36" x14ac:dyDescent="0.4">
      <c r="A118" s="21">
        <v>107</v>
      </c>
      <c r="B118" s="72" t="s">
        <v>225</v>
      </c>
      <c r="C118" s="22">
        <v>15612.4</v>
      </c>
      <c r="D118" s="22">
        <v>3902.22</v>
      </c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9"/>
      <c r="X118" s="3"/>
      <c r="Y118" s="20"/>
      <c r="Z118" s="20"/>
      <c r="AA118" s="20"/>
      <c r="AB118" s="20"/>
      <c r="AC118" s="3"/>
      <c r="AD118" s="3"/>
    </row>
    <row r="119" spans="1:30" ht="82.5" customHeight="1" x14ac:dyDescent="0.4">
      <c r="A119" s="21">
        <v>108</v>
      </c>
      <c r="B119" s="72" t="s">
        <v>226</v>
      </c>
      <c r="C119" s="22">
        <v>17758.650000000001</v>
      </c>
      <c r="D119" s="22">
        <v>3301.08</v>
      </c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9"/>
      <c r="X119" s="3"/>
      <c r="Y119" s="20"/>
      <c r="Z119" s="20"/>
      <c r="AA119" s="20"/>
      <c r="AB119" s="20"/>
      <c r="AC119" s="3"/>
      <c r="AD119" s="3"/>
    </row>
    <row r="120" spans="1:30" ht="54" x14ac:dyDescent="0.4">
      <c r="A120" s="21">
        <v>109</v>
      </c>
      <c r="B120" s="72" t="s">
        <v>227</v>
      </c>
      <c r="C120" s="22">
        <v>18589.55</v>
      </c>
      <c r="D120" s="22">
        <v>3803.6</v>
      </c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9"/>
      <c r="X120" s="3"/>
      <c r="Y120" s="20"/>
      <c r="Z120" s="20"/>
      <c r="AA120" s="20"/>
      <c r="AB120" s="20"/>
      <c r="AC120" s="3"/>
      <c r="AD120" s="3"/>
    </row>
    <row r="121" spans="1:30" ht="54" x14ac:dyDescent="0.4">
      <c r="A121" s="21">
        <v>110</v>
      </c>
      <c r="B121" s="72" t="s">
        <v>228</v>
      </c>
      <c r="C121" s="22">
        <v>32906.5</v>
      </c>
      <c r="D121" s="22">
        <v>7692.9</v>
      </c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9"/>
      <c r="X121" s="3"/>
      <c r="Y121" s="20"/>
      <c r="Z121" s="20"/>
      <c r="AA121" s="20"/>
      <c r="AB121" s="20"/>
      <c r="AC121" s="3"/>
      <c r="AD121" s="3"/>
    </row>
    <row r="122" spans="1:30" ht="54" x14ac:dyDescent="0.4">
      <c r="A122" s="21">
        <v>111</v>
      </c>
      <c r="B122" s="72" t="s">
        <v>229</v>
      </c>
      <c r="C122" s="22">
        <v>7851.4</v>
      </c>
      <c r="D122" s="22">
        <v>1836.7</v>
      </c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9"/>
      <c r="X122" s="3"/>
      <c r="Y122" s="20"/>
      <c r="Z122" s="20"/>
      <c r="AA122" s="20"/>
      <c r="AB122" s="20"/>
      <c r="AC122" s="3"/>
      <c r="AD122" s="3"/>
    </row>
    <row r="123" spans="1:30" ht="54" x14ac:dyDescent="0.4">
      <c r="A123" s="21">
        <v>112</v>
      </c>
      <c r="B123" s="72" t="s">
        <v>230</v>
      </c>
      <c r="C123" s="22">
        <v>18432.2</v>
      </c>
      <c r="D123" s="22">
        <v>3783.42</v>
      </c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9"/>
      <c r="X123" s="3"/>
      <c r="Y123" s="20"/>
      <c r="Z123" s="20"/>
      <c r="AA123" s="20"/>
      <c r="AB123" s="20"/>
      <c r="AC123" s="3"/>
      <c r="AD123" s="3"/>
    </row>
    <row r="124" spans="1:30" ht="81.75" customHeight="1" x14ac:dyDescent="0.4">
      <c r="A124" s="21">
        <v>113</v>
      </c>
      <c r="B124" s="72" t="s">
        <v>231</v>
      </c>
      <c r="C124" s="22">
        <v>18956.73</v>
      </c>
      <c r="D124" s="22">
        <v>4598.3</v>
      </c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9"/>
      <c r="X124" s="20"/>
      <c r="Y124" s="20"/>
      <c r="Z124" s="20"/>
      <c r="AA124" s="20"/>
      <c r="AB124" s="20"/>
      <c r="AC124" s="3"/>
      <c r="AD124" s="3"/>
    </row>
    <row r="125" spans="1:30" ht="45" customHeight="1" x14ac:dyDescent="0.4">
      <c r="A125" s="21">
        <v>114</v>
      </c>
      <c r="B125" s="72" t="s">
        <v>232</v>
      </c>
      <c r="C125" s="22">
        <v>18502.7</v>
      </c>
      <c r="D125" s="22">
        <v>3456.7</v>
      </c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9"/>
      <c r="X125" s="20"/>
      <c r="Y125" s="20"/>
      <c r="Z125" s="20"/>
      <c r="AA125" s="20"/>
      <c r="AB125" s="20"/>
      <c r="AC125" s="3"/>
      <c r="AD125" s="3"/>
    </row>
    <row r="126" spans="1:30" ht="72" x14ac:dyDescent="0.4">
      <c r="A126" s="21">
        <v>115</v>
      </c>
      <c r="B126" s="72" t="s">
        <v>233</v>
      </c>
      <c r="C126" s="22">
        <v>15145.92</v>
      </c>
      <c r="D126" s="22">
        <v>3152.12</v>
      </c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9"/>
      <c r="X126" s="20"/>
      <c r="Y126" s="20"/>
      <c r="Z126" s="20"/>
      <c r="AA126" s="20"/>
      <c r="AB126" s="20"/>
      <c r="AC126" s="3"/>
      <c r="AD126" s="3"/>
    </row>
    <row r="127" spans="1:30" ht="54" x14ac:dyDescent="0.4">
      <c r="A127" s="21">
        <v>116</v>
      </c>
      <c r="B127" s="72" t="s">
        <v>234</v>
      </c>
      <c r="C127" s="22">
        <v>17813.52</v>
      </c>
      <c r="D127" s="22">
        <v>3575.48</v>
      </c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9"/>
      <c r="W127" s="17"/>
      <c r="X127" s="20"/>
      <c r="Y127" s="20"/>
      <c r="Z127" s="20"/>
      <c r="AA127" s="20"/>
      <c r="AB127" s="20"/>
      <c r="AC127" s="3"/>
      <c r="AD127" s="3"/>
    </row>
    <row r="128" spans="1:30" ht="54" x14ac:dyDescent="0.4">
      <c r="A128" s="21">
        <v>117</v>
      </c>
      <c r="B128" s="72" t="s">
        <v>235</v>
      </c>
      <c r="C128" s="22">
        <v>13772.87</v>
      </c>
      <c r="D128" s="22">
        <v>2451.6999999999998</v>
      </c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9"/>
      <c r="W128" s="17"/>
      <c r="X128" s="20"/>
      <c r="Y128" s="20"/>
      <c r="Z128" s="20"/>
      <c r="AA128" s="20"/>
      <c r="AB128" s="20"/>
      <c r="AC128" s="3"/>
      <c r="AD128" s="3"/>
    </row>
    <row r="129" spans="1:30" ht="83.25" customHeight="1" x14ac:dyDescent="0.4">
      <c r="A129" s="21">
        <v>118</v>
      </c>
      <c r="B129" s="72" t="s">
        <v>236</v>
      </c>
      <c r="C129" s="22">
        <v>26217.52</v>
      </c>
      <c r="D129" s="22">
        <v>5636.36</v>
      </c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9"/>
      <c r="W129" s="17"/>
      <c r="X129" s="20"/>
      <c r="Y129" s="20"/>
      <c r="Z129" s="20"/>
      <c r="AA129" s="20"/>
      <c r="AB129" s="20"/>
      <c r="AC129" s="3"/>
      <c r="AD129" s="3"/>
    </row>
    <row r="130" spans="1:30" ht="54" x14ac:dyDescent="0.4">
      <c r="A130" s="21">
        <v>119</v>
      </c>
      <c r="B130" s="72" t="s">
        <v>237</v>
      </c>
      <c r="C130" s="22">
        <v>19523.27</v>
      </c>
      <c r="D130" s="22">
        <v>4865.46</v>
      </c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9" t="s">
        <v>5</v>
      </c>
      <c r="W130" s="17"/>
      <c r="X130" s="20"/>
      <c r="Y130" s="20"/>
      <c r="Z130" s="20"/>
      <c r="AA130" s="20"/>
      <c r="AB130" s="20"/>
      <c r="AC130" s="3"/>
      <c r="AD130" s="3"/>
    </row>
    <row r="131" spans="1:30" ht="54" x14ac:dyDescent="0.4">
      <c r="A131" s="21">
        <v>120</v>
      </c>
      <c r="B131" s="72" t="s">
        <v>26</v>
      </c>
      <c r="C131" s="22">
        <v>16181.9</v>
      </c>
      <c r="D131" s="22">
        <v>3850.68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9"/>
      <c r="W131" s="17"/>
      <c r="X131" s="20"/>
      <c r="Y131" s="20"/>
      <c r="Z131" s="20"/>
      <c r="AA131" s="20"/>
      <c r="AB131" s="20"/>
      <c r="AC131" s="3"/>
      <c r="AD131" s="3"/>
    </row>
    <row r="132" spans="1:30" ht="54" x14ac:dyDescent="0.4">
      <c r="A132" s="21">
        <v>121</v>
      </c>
      <c r="B132" s="73" t="s">
        <v>27</v>
      </c>
      <c r="C132" s="22">
        <v>18038.2</v>
      </c>
      <c r="D132" s="22">
        <v>4096.8999999999996</v>
      </c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9"/>
      <c r="W132" s="17"/>
      <c r="X132" s="20"/>
      <c r="Y132" s="20"/>
      <c r="Z132" s="20"/>
      <c r="AA132" s="20"/>
      <c r="AB132" s="20"/>
      <c r="AC132" s="3"/>
      <c r="AD132" s="3"/>
    </row>
    <row r="133" spans="1:30" ht="54" x14ac:dyDescent="0.4">
      <c r="A133" s="21">
        <v>122</v>
      </c>
      <c r="B133" s="74" t="s">
        <v>4</v>
      </c>
      <c r="C133" s="22">
        <v>12761.75</v>
      </c>
      <c r="D133" s="22">
        <v>2357.2199999999998</v>
      </c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9"/>
      <c r="W133" s="17"/>
      <c r="X133" s="20"/>
      <c r="Y133" s="20"/>
      <c r="Z133" s="20"/>
      <c r="AA133" s="20"/>
      <c r="AB133" s="20"/>
      <c r="AC133" s="3"/>
      <c r="AD133" s="3"/>
    </row>
    <row r="134" spans="1:30" ht="18" x14ac:dyDescent="0.4">
      <c r="A134" s="23"/>
      <c r="B134" s="75" t="s">
        <v>107</v>
      </c>
      <c r="C134" s="35">
        <f>SUM(C135:C195)</f>
        <v>1744352.2999999996</v>
      </c>
      <c r="D134" s="25">
        <f>SUM(D135:D195)</f>
        <v>97015.98</v>
      </c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9"/>
      <c r="W134" s="17"/>
      <c r="X134" s="20"/>
      <c r="Y134" s="20"/>
      <c r="Z134" s="20"/>
      <c r="AA134" s="20"/>
      <c r="AB134" s="20"/>
      <c r="AC134" s="3"/>
      <c r="AD134" s="3"/>
    </row>
    <row r="135" spans="1:30" ht="36" x14ac:dyDescent="0.4">
      <c r="A135" s="21">
        <v>1</v>
      </c>
      <c r="B135" s="72" t="s">
        <v>238</v>
      </c>
      <c r="C135" s="22">
        <v>32673.3</v>
      </c>
      <c r="D135" s="22">
        <v>2113.3000000000002</v>
      </c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3"/>
      <c r="W135" s="17"/>
      <c r="X135" s="20"/>
      <c r="Y135" s="20"/>
      <c r="Z135" s="20"/>
      <c r="AA135" s="20"/>
      <c r="AB135" s="20"/>
      <c r="AC135" s="3"/>
      <c r="AD135" s="3"/>
    </row>
    <row r="136" spans="1:30" ht="36" x14ac:dyDescent="0.4">
      <c r="A136" s="21">
        <v>2</v>
      </c>
      <c r="B136" s="72" t="s">
        <v>239</v>
      </c>
      <c r="C136" s="22">
        <v>27240.6</v>
      </c>
      <c r="D136" s="22">
        <v>1903.79</v>
      </c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3"/>
      <c r="W136" s="17"/>
      <c r="X136" s="20"/>
      <c r="Y136" s="20"/>
      <c r="Z136" s="20"/>
      <c r="AA136" s="20"/>
      <c r="AB136" s="20"/>
      <c r="AC136" s="3"/>
      <c r="AD136" s="3"/>
    </row>
    <row r="137" spans="1:30" ht="36" x14ac:dyDescent="0.4">
      <c r="A137" s="21">
        <v>3</v>
      </c>
      <c r="B137" s="72" t="s">
        <v>240</v>
      </c>
      <c r="C137" s="22">
        <v>33664.699999999997</v>
      </c>
      <c r="D137" s="22">
        <v>3213.2</v>
      </c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3"/>
      <c r="W137" s="17"/>
      <c r="X137" s="20"/>
      <c r="Y137" s="20"/>
      <c r="Z137" s="20"/>
      <c r="AA137" s="20"/>
      <c r="AB137" s="20"/>
      <c r="AC137" s="3"/>
      <c r="AD137" s="3"/>
    </row>
    <row r="138" spans="1:30" ht="54" x14ac:dyDescent="0.4">
      <c r="A138" s="21">
        <v>4</v>
      </c>
      <c r="B138" s="72" t="s">
        <v>62</v>
      </c>
      <c r="C138" s="22">
        <v>32534.7</v>
      </c>
      <c r="D138" s="22">
        <v>10210</v>
      </c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3"/>
      <c r="W138" s="17"/>
      <c r="X138" s="20"/>
      <c r="Y138" s="20"/>
      <c r="Z138" s="20"/>
      <c r="AA138" s="20"/>
      <c r="AB138" s="20"/>
      <c r="AC138" s="3"/>
      <c r="AD138" s="3"/>
    </row>
    <row r="139" spans="1:30" ht="36" x14ac:dyDescent="0.4">
      <c r="A139" s="21">
        <v>5</v>
      </c>
      <c r="B139" s="72" t="s">
        <v>241</v>
      </c>
      <c r="C139" s="22">
        <v>29575.1</v>
      </c>
      <c r="D139" s="22">
        <v>1305.8599999999999</v>
      </c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3"/>
      <c r="W139" s="17"/>
      <c r="X139" s="20"/>
      <c r="Y139" s="20"/>
      <c r="Z139" s="20"/>
      <c r="AA139" s="20"/>
      <c r="AB139" s="20"/>
      <c r="AC139" s="3"/>
      <c r="AD139" s="3"/>
    </row>
    <row r="140" spans="1:30" ht="54" x14ac:dyDescent="0.4">
      <c r="A140" s="21">
        <v>6</v>
      </c>
      <c r="B140" s="72" t="s">
        <v>242</v>
      </c>
      <c r="C140" s="22">
        <v>12616.7</v>
      </c>
      <c r="D140" s="22">
        <v>55.74</v>
      </c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3"/>
      <c r="W140" s="17"/>
      <c r="X140" s="20"/>
      <c r="Y140" s="20"/>
      <c r="Z140" s="20"/>
      <c r="AA140" s="20"/>
      <c r="AB140" s="20"/>
      <c r="AC140" s="3"/>
      <c r="AD140" s="3"/>
    </row>
    <row r="141" spans="1:30" ht="36" x14ac:dyDescent="0.4">
      <c r="A141" s="21">
        <v>7</v>
      </c>
      <c r="B141" s="72" t="s">
        <v>61</v>
      </c>
      <c r="C141" s="22">
        <v>22844.2</v>
      </c>
      <c r="D141" s="22">
        <v>1414.15</v>
      </c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3"/>
      <c r="W141" s="17"/>
      <c r="X141" s="20"/>
      <c r="Y141" s="20"/>
      <c r="Z141" s="20"/>
      <c r="AA141" s="20"/>
      <c r="AB141" s="20"/>
      <c r="AC141" s="3"/>
      <c r="AD141" s="3"/>
    </row>
    <row r="142" spans="1:30" ht="36" x14ac:dyDescent="0.4">
      <c r="A142" s="21">
        <v>9</v>
      </c>
      <c r="B142" s="72" t="s">
        <v>243</v>
      </c>
      <c r="C142" s="22">
        <v>20280.7</v>
      </c>
      <c r="D142" s="22">
        <v>605</v>
      </c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3"/>
      <c r="W142" s="17"/>
      <c r="X142" s="20"/>
      <c r="Y142" s="20"/>
      <c r="Z142" s="20"/>
      <c r="AA142" s="20"/>
      <c r="AB142" s="20"/>
      <c r="AC142" s="3"/>
      <c r="AD142" s="3"/>
    </row>
    <row r="143" spans="1:30" ht="54" x14ac:dyDescent="0.4">
      <c r="A143" s="21">
        <v>10</v>
      </c>
      <c r="B143" s="72" t="s">
        <v>64</v>
      </c>
      <c r="C143" s="22">
        <v>27046.1</v>
      </c>
      <c r="D143" s="22">
        <v>5030</v>
      </c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3"/>
      <c r="W143" s="17"/>
      <c r="X143" s="20"/>
      <c r="Y143" s="20"/>
      <c r="Z143" s="20"/>
      <c r="AA143" s="20"/>
      <c r="AB143" s="20"/>
      <c r="AC143" s="3"/>
      <c r="AD143" s="3"/>
    </row>
    <row r="144" spans="1:30" ht="54" x14ac:dyDescent="0.4">
      <c r="A144" s="21">
        <v>11</v>
      </c>
      <c r="B144" s="72" t="s">
        <v>63</v>
      </c>
      <c r="C144" s="22">
        <v>31854.1</v>
      </c>
      <c r="D144" s="22">
        <v>7500</v>
      </c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3"/>
      <c r="X144" s="20"/>
      <c r="Y144" s="20"/>
      <c r="Z144" s="20"/>
      <c r="AA144" s="20"/>
      <c r="AB144" s="20"/>
      <c r="AC144" s="3"/>
      <c r="AD144" s="3"/>
    </row>
    <row r="145" spans="1:30" ht="36" x14ac:dyDescent="0.4">
      <c r="A145" s="21">
        <v>12</v>
      </c>
      <c r="B145" s="72" t="s">
        <v>244</v>
      </c>
      <c r="C145" s="22">
        <v>29060.3</v>
      </c>
      <c r="D145" s="22">
        <v>206.33</v>
      </c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3"/>
      <c r="X145" s="20"/>
      <c r="Y145" s="20"/>
      <c r="Z145" s="20"/>
      <c r="AA145" s="20"/>
      <c r="AB145" s="20"/>
      <c r="AC145" s="3"/>
      <c r="AD145" s="3"/>
    </row>
    <row r="146" spans="1:30" ht="54" x14ac:dyDescent="0.4">
      <c r="A146" s="21">
        <v>13</v>
      </c>
      <c r="B146" s="72" t="s">
        <v>245</v>
      </c>
      <c r="C146" s="22">
        <v>51536.3</v>
      </c>
      <c r="D146" s="22">
        <v>3228.9</v>
      </c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9"/>
      <c r="X146" s="20"/>
      <c r="Y146" s="20"/>
      <c r="Z146" s="20"/>
      <c r="AA146" s="20"/>
      <c r="AB146" s="20"/>
      <c r="AC146" s="3"/>
      <c r="AD146" s="3"/>
    </row>
    <row r="147" spans="1:30" ht="54" x14ac:dyDescent="0.4">
      <c r="A147" s="21">
        <v>14</v>
      </c>
      <c r="B147" s="72" t="s">
        <v>246</v>
      </c>
      <c r="C147" s="22">
        <v>26430.1</v>
      </c>
      <c r="D147" s="22">
        <v>1095.7</v>
      </c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9"/>
      <c r="X147" s="20"/>
      <c r="Y147" s="20"/>
      <c r="Z147" s="20"/>
      <c r="AA147" s="20"/>
      <c r="AB147" s="20"/>
      <c r="AC147" s="3"/>
      <c r="AD147" s="3"/>
    </row>
    <row r="148" spans="1:30" ht="36" x14ac:dyDescent="0.4">
      <c r="A148" s="21">
        <v>15</v>
      </c>
      <c r="B148" s="72" t="s">
        <v>247</v>
      </c>
      <c r="C148" s="22">
        <v>13730.8</v>
      </c>
      <c r="D148" s="22">
        <v>426.48</v>
      </c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9"/>
      <c r="W148" s="17"/>
      <c r="X148" s="20"/>
      <c r="Y148" s="20"/>
      <c r="Z148" s="20"/>
      <c r="AA148" s="20"/>
      <c r="AB148" s="20"/>
      <c r="AC148" s="3"/>
      <c r="AD148" s="3"/>
    </row>
    <row r="149" spans="1:30" ht="54" x14ac:dyDescent="0.35">
      <c r="A149" s="21">
        <v>16</v>
      </c>
      <c r="B149" s="72" t="s">
        <v>248</v>
      </c>
      <c r="C149" s="22">
        <v>31714.799999999999</v>
      </c>
      <c r="D149" s="22">
        <v>588.11</v>
      </c>
      <c r="U149" s="19"/>
      <c r="W149" s="17"/>
      <c r="X149" s="3"/>
      <c r="Y149" s="3"/>
      <c r="Z149" s="3"/>
      <c r="AA149" s="3"/>
      <c r="AB149" s="3"/>
      <c r="AC149" s="3"/>
      <c r="AD149" s="3"/>
    </row>
    <row r="150" spans="1:30" ht="54" x14ac:dyDescent="0.35">
      <c r="A150" s="21">
        <v>17</v>
      </c>
      <c r="B150" s="72" t="s">
        <v>249</v>
      </c>
      <c r="C150" s="22">
        <v>20684.8</v>
      </c>
      <c r="D150" s="22">
        <v>209.7</v>
      </c>
      <c r="U150" s="19"/>
      <c r="W150" s="17"/>
      <c r="X150" s="3"/>
      <c r="Y150" s="3"/>
      <c r="Z150" s="3"/>
      <c r="AA150" s="3"/>
      <c r="AB150" s="3"/>
      <c r="AC150" s="3"/>
      <c r="AD150" s="3"/>
    </row>
    <row r="151" spans="1:30" ht="54" x14ac:dyDescent="0.35">
      <c r="A151" s="21">
        <v>18</v>
      </c>
      <c r="B151" s="72" t="s">
        <v>250</v>
      </c>
      <c r="C151" s="22">
        <v>36912.199999999997</v>
      </c>
      <c r="D151" s="22">
        <v>570.79999999999995</v>
      </c>
      <c r="U151" s="19"/>
      <c r="W151" s="17"/>
      <c r="X151" s="3"/>
      <c r="Y151" s="3"/>
      <c r="Z151" s="3"/>
      <c r="AA151" s="3"/>
      <c r="AB151" s="3"/>
      <c r="AC151" s="3"/>
      <c r="AD151" s="3"/>
    </row>
    <row r="152" spans="1:30" ht="72" x14ac:dyDescent="0.35">
      <c r="A152" s="21">
        <v>19</v>
      </c>
      <c r="B152" s="72" t="s">
        <v>251</v>
      </c>
      <c r="C152" s="22">
        <v>20389.400000000001</v>
      </c>
      <c r="D152" s="22">
        <v>228.68</v>
      </c>
      <c r="U152" s="19"/>
      <c r="W152" s="17"/>
      <c r="X152" s="3"/>
      <c r="Y152" s="3"/>
      <c r="Z152" s="3"/>
      <c r="AA152" s="3"/>
      <c r="AB152" s="3"/>
      <c r="AC152" s="3"/>
      <c r="AD152" s="3"/>
    </row>
    <row r="153" spans="1:30" ht="54" x14ac:dyDescent="0.35">
      <c r="A153" s="21">
        <v>20</v>
      </c>
      <c r="B153" s="72" t="s">
        <v>252</v>
      </c>
      <c r="C153" s="22">
        <v>23611.5</v>
      </c>
      <c r="D153" s="22">
        <v>351.9</v>
      </c>
      <c r="U153" s="19"/>
      <c r="W153" s="17"/>
      <c r="X153" s="3"/>
      <c r="Y153" s="3"/>
      <c r="Z153" s="3"/>
      <c r="AA153" s="3"/>
      <c r="AB153" s="3"/>
      <c r="AC153" s="3"/>
      <c r="AD153" s="3"/>
    </row>
    <row r="154" spans="1:30" ht="54" x14ac:dyDescent="0.35">
      <c r="A154" s="21">
        <v>21</v>
      </c>
      <c r="B154" s="72" t="s">
        <v>253</v>
      </c>
      <c r="C154" s="22">
        <v>32510.7</v>
      </c>
      <c r="D154" s="22">
        <v>733.92</v>
      </c>
      <c r="U154" s="3"/>
      <c r="W154" s="17"/>
      <c r="X154" s="3"/>
      <c r="Y154" s="3"/>
      <c r="Z154" s="3"/>
      <c r="AA154" s="3"/>
      <c r="AB154" s="3"/>
      <c r="AC154" s="3"/>
      <c r="AD154" s="3"/>
    </row>
    <row r="155" spans="1:30" ht="54" x14ac:dyDescent="0.35">
      <c r="A155" s="21">
        <v>22</v>
      </c>
      <c r="B155" s="72" t="s">
        <v>254</v>
      </c>
      <c r="C155" s="22">
        <v>13616.5</v>
      </c>
      <c r="D155" s="22">
        <v>173.36</v>
      </c>
      <c r="U155" s="3"/>
      <c r="W155" s="17"/>
      <c r="X155" s="3"/>
      <c r="Y155" s="3"/>
      <c r="Z155" s="3"/>
      <c r="AA155" s="3"/>
      <c r="AB155" s="3"/>
      <c r="AC155" s="3"/>
      <c r="AD155" s="3"/>
    </row>
    <row r="156" spans="1:30" ht="54" x14ac:dyDescent="0.35">
      <c r="A156" s="21">
        <v>23</v>
      </c>
      <c r="B156" s="72" t="s">
        <v>255</v>
      </c>
      <c r="C156" s="22">
        <v>19898.7</v>
      </c>
      <c r="D156" s="22">
        <v>232.92</v>
      </c>
      <c r="U156" s="3"/>
      <c r="W156" s="17"/>
      <c r="X156" s="3"/>
      <c r="Y156" s="3"/>
      <c r="Z156" s="3"/>
      <c r="AA156" s="3"/>
      <c r="AB156" s="3"/>
      <c r="AC156" s="3"/>
      <c r="AD156" s="3"/>
    </row>
    <row r="157" spans="1:30" ht="54" x14ac:dyDescent="0.35">
      <c r="A157" s="21">
        <v>24</v>
      </c>
      <c r="B157" s="72" t="s">
        <v>69</v>
      </c>
      <c r="C157" s="22">
        <v>24384</v>
      </c>
      <c r="D157" s="22">
        <v>1228.04</v>
      </c>
      <c r="U157" s="3"/>
      <c r="W157" s="17"/>
      <c r="X157" s="3"/>
      <c r="Y157" s="3"/>
      <c r="Z157" s="3"/>
      <c r="AA157" s="3"/>
      <c r="AB157" s="3"/>
      <c r="AC157" s="3"/>
      <c r="AD157" s="3"/>
    </row>
    <row r="158" spans="1:30" ht="54" x14ac:dyDescent="0.35">
      <c r="A158" s="21">
        <v>25</v>
      </c>
      <c r="B158" s="72" t="s">
        <v>256</v>
      </c>
      <c r="C158" s="22">
        <v>27780.1</v>
      </c>
      <c r="D158" s="22">
        <v>365.05</v>
      </c>
      <c r="U158" s="3"/>
      <c r="W158" s="17"/>
      <c r="X158" s="3"/>
      <c r="Y158" s="3"/>
      <c r="Z158" s="3"/>
      <c r="AA158" s="3"/>
      <c r="AB158" s="3"/>
      <c r="AC158" s="3"/>
      <c r="AD158" s="3"/>
    </row>
    <row r="159" spans="1:30" ht="54" x14ac:dyDescent="0.35">
      <c r="A159" s="21">
        <v>26</v>
      </c>
      <c r="B159" s="72" t="s">
        <v>257</v>
      </c>
      <c r="C159" s="22">
        <v>26244.3</v>
      </c>
      <c r="D159" s="22">
        <v>610.98</v>
      </c>
      <c r="U159" s="19"/>
      <c r="W159" s="17"/>
      <c r="X159" s="3"/>
      <c r="Y159" s="3"/>
      <c r="Z159" s="3"/>
      <c r="AA159" s="3"/>
      <c r="AB159" s="3"/>
      <c r="AC159" s="3"/>
      <c r="AD159" s="3"/>
    </row>
    <row r="160" spans="1:30" ht="54" x14ac:dyDescent="0.35">
      <c r="A160" s="21">
        <v>27</v>
      </c>
      <c r="B160" s="72" t="s">
        <v>258</v>
      </c>
      <c r="C160" s="22">
        <v>30973.9</v>
      </c>
      <c r="D160" s="22">
        <v>1695.36</v>
      </c>
      <c r="U160" s="3"/>
      <c r="W160" s="17"/>
      <c r="X160" s="3"/>
      <c r="Y160" s="3"/>
      <c r="Z160" s="3"/>
      <c r="AA160" s="3"/>
      <c r="AB160" s="3"/>
      <c r="AC160" s="3"/>
      <c r="AD160" s="3"/>
    </row>
    <row r="161" spans="1:30" ht="54" x14ac:dyDescent="0.35">
      <c r="A161" s="21">
        <v>28</v>
      </c>
      <c r="B161" s="72" t="s">
        <v>259</v>
      </c>
      <c r="C161" s="22">
        <v>24546.1</v>
      </c>
      <c r="D161" s="22">
        <v>422.59</v>
      </c>
      <c r="U161" s="3"/>
      <c r="W161" s="17"/>
      <c r="X161" s="3"/>
      <c r="Y161" s="3"/>
      <c r="Z161" s="3"/>
      <c r="AA161" s="3"/>
      <c r="AB161" s="3"/>
      <c r="AC161" s="3"/>
      <c r="AD161" s="3"/>
    </row>
    <row r="162" spans="1:30" ht="54" x14ac:dyDescent="0.35">
      <c r="A162" s="21">
        <v>29</v>
      </c>
      <c r="B162" s="72" t="s">
        <v>260</v>
      </c>
      <c r="C162" s="22">
        <v>15428.4</v>
      </c>
      <c r="D162" s="22">
        <v>132.37</v>
      </c>
      <c r="U162" s="3"/>
      <c r="W162" s="17"/>
      <c r="X162" s="3"/>
      <c r="Y162" s="3"/>
      <c r="Z162" s="3"/>
      <c r="AA162" s="3"/>
      <c r="AB162" s="3"/>
      <c r="AC162" s="3"/>
      <c r="AD162" s="3"/>
    </row>
    <row r="163" spans="1:30" ht="54" x14ac:dyDescent="0.35">
      <c r="A163" s="21">
        <v>30</v>
      </c>
      <c r="B163" s="72" t="s">
        <v>261</v>
      </c>
      <c r="C163" s="22">
        <v>23203</v>
      </c>
      <c r="D163" s="22">
        <v>689.64</v>
      </c>
      <c r="U163" s="3"/>
      <c r="W163" s="17"/>
      <c r="X163" s="3"/>
      <c r="Y163" s="3"/>
      <c r="Z163" s="3"/>
      <c r="AA163" s="3"/>
      <c r="AB163" s="3"/>
      <c r="AC163" s="3"/>
      <c r="AD163" s="3"/>
    </row>
    <row r="164" spans="1:30" ht="54" x14ac:dyDescent="0.35">
      <c r="A164" s="21">
        <v>31</v>
      </c>
      <c r="B164" s="72" t="s">
        <v>262</v>
      </c>
      <c r="C164" s="22">
        <v>31314.9</v>
      </c>
      <c r="D164" s="22">
        <v>1514.85</v>
      </c>
      <c r="U164" s="3"/>
      <c r="W164" s="17"/>
      <c r="X164" s="3"/>
      <c r="Y164" s="3"/>
      <c r="Z164" s="3"/>
      <c r="AA164" s="3"/>
      <c r="AB164" s="3"/>
      <c r="AC164" s="3"/>
      <c r="AD164" s="3"/>
    </row>
    <row r="165" spans="1:30" ht="54" x14ac:dyDescent="0.35">
      <c r="A165" s="21">
        <v>32</v>
      </c>
      <c r="B165" s="72" t="s">
        <v>70</v>
      </c>
      <c r="C165" s="22">
        <v>24475.9</v>
      </c>
      <c r="D165" s="22">
        <v>264.77999999999997</v>
      </c>
      <c r="U165" s="3"/>
      <c r="W165" s="17"/>
      <c r="X165" s="3"/>
      <c r="Y165" s="3"/>
      <c r="Z165" s="3"/>
      <c r="AA165" s="3"/>
      <c r="AB165" s="3"/>
      <c r="AC165" s="3"/>
      <c r="AD165" s="3"/>
    </row>
    <row r="166" spans="1:30" ht="54" x14ac:dyDescent="0.35">
      <c r="A166" s="21">
        <v>33</v>
      </c>
      <c r="B166" s="72" t="s">
        <v>71</v>
      </c>
      <c r="C166" s="22">
        <v>25311.7</v>
      </c>
      <c r="D166" s="22">
        <v>438.18</v>
      </c>
      <c r="U166" s="3"/>
      <c r="W166" s="17"/>
      <c r="X166" s="3"/>
      <c r="Y166" s="3"/>
      <c r="Z166" s="3"/>
      <c r="AA166" s="3"/>
      <c r="AB166" s="3"/>
      <c r="AC166" s="3"/>
      <c r="AD166" s="3"/>
    </row>
    <row r="167" spans="1:30" ht="54" x14ac:dyDescent="0.35">
      <c r="A167" s="21">
        <v>34</v>
      </c>
      <c r="B167" s="72" t="s">
        <v>72</v>
      </c>
      <c r="C167" s="22">
        <v>22813.7</v>
      </c>
      <c r="D167" s="22">
        <v>340.4</v>
      </c>
      <c r="U167" s="19"/>
      <c r="W167" s="17"/>
      <c r="X167" s="3"/>
      <c r="Y167" s="3"/>
      <c r="Z167" s="3"/>
      <c r="AA167" s="3"/>
      <c r="AB167" s="3"/>
      <c r="AC167" s="3"/>
      <c r="AD167" s="3"/>
    </row>
    <row r="168" spans="1:30" ht="54" x14ac:dyDescent="0.35">
      <c r="A168" s="21">
        <v>35</v>
      </c>
      <c r="B168" s="72" t="s">
        <v>73</v>
      </c>
      <c r="C168" s="22">
        <v>18453.099999999999</v>
      </c>
      <c r="D168" s="22">
        <v>219.47</v>
      </c>
      <c r="U168" s="19"/>
      <c r="W168" s="17"/>
      <c r="X168" s="3"/>
      <c r="Y168" s="3"/>
      <c r="Z168" s="3"/>
      <c r="AA168" s="3"/>
      <c r="AB168" s="3"/>
      <c r="AC168" s="3"/>
      <c r="AD168" s="3"/>
    </row>
    <row r="169" spans="1:30" ht="54" x14ac:dyDescent="0.35">
      <c r="A169" s="21">
        <v>36</v>
      </c>
      <c r="B169" s="72" t="s">
        <v>74</v>
      </c>
      <c r="C169" s="22">
        <v>17934.8</v>
      </c>
      <c r="D169" s="22">
        <v>377.89</v>
      </c>
      <c r="U169" s="19"/>
      <c r="W169" s="17"/>
      <c r="X169" s="3"/>
      <c r="Y169" s="3"/>
      <c r="Z169" s="3"/>
      <c r="AA169" s="3"/>
      <c r="AB169" s="3"/>
      <c r="AC169" s="3"/>
      <c r="AD169" s="3"/>
    </row>
    <row r="170" spans="1:30" ht="54" x14ac:dyDescent="0.35">
      <c r="A170" s="21">
        <v>37</v>
      </c>
      <c r="B170" s="72" t="s">
        <v>75</v>
      </c>
      <c r="C170" s="22">
        <v>30232.6</v>
      </c>
      <c r="D170" s="22">
        <v>787.2</v>
      </c>
      <c r="U170" s="19"/>
      <c r="W170" s="17"/>
      <c r="X170" s="3"/>
      <c r="Y170" s="3"/>
      <c r="Z170" s="3"/>
      <c r="AA170" s="3"/>
      <c r="AB170" s="3"/>
      <c r="AC170" s="3"/>
      <c r="AD170" s="3"/>
    </row>
    <row r="171" spans="1:30" ht="54" x14ac:dyDescent="0.35">
      <c r="A171" s="21">
        <v>38</v>
      </c>
      <c r="B171" s="72" t="s">
        <v>76</v>
      </c>
      <c r="C171" s="22">
        <v>22018</v>
      </c>
      <c r="D171" s="22">
        <v>404.09</v>
      </c>
      <c r="U171" s="19"/>
      <c r="W171" s="17"/>
      <c r="X171" s="3"/>
      <c r="Y171" s="3"/>
      <c r="Z171" s="3"/>
      <c r="AA171" s="3"/>
      <c r="AB171" s="3"/>
      <c r="AC171" s="3"/>
      <c r="AD171" s="3"/>
    </row>
    <row r="172" spans="1:30" ht="54" x14ac:dyDescent="0.35">
      <c r="A172" s="21">
        <v>39</v>
      </c>
      <c r="B172" s="72" t="s">
        <v>77</v>
      </c>
      <c r="C172" s="22">
        <v>32053.9</v>
      </c>
      <c r="D172" s="22">
        <v>1441.36</v>
      </c>
      <c r="U172" s="19"/>
      <c r="W172" s="17"/>
      <c r="X172" s="3"/>
      <c r="Y172" s="3"/>
      <c r="Z172" s="3"/>
      <c r="AA172" s="3"/>
      <c r="AB172" s="3"/>
      <c r="AC172" s="3"/>
      <c r="AD172" s="3"/>
    </row>
    <row r="173" spans="1:30" ht="54" x14ac:dyDescent="0.35">
      <c r="A173" s="21">
        <v>40</v>
      </c>
      <c r="B173" s="72" t="s">
        <v>78</v>
      </c>
      <c r="C173" s="22">
        <v>28709.1</v>
      </c>
      <c r="D173" s="22">
        <v>669.09</v>
      </c>
      <c r="U173" s="19"/>
      <c r="W173" s="17"/>
      <c r="X173" s="3"/>
      <c r="Y173" s="3"/>
      <c r="Z173" s="3"/>
      <c r="AA173" s="3"/>
      <c r="AB173" s="3"/>
      <c r="AC173" s="3"/>
      <c r="AD173" s="3"/>
    </row>
    <row r="174" spans="1:30" ht="54" x14ac:dyDescent="0.35">
      <c r="A174" s="21">
        <v>41</v>
      </c>
      <c r="B174" s="72" t="s">
        <v>79</v>
      </c>
      <c r="C174" s="22">
        <v>28933.9</v>
      </c>
      <c r="D174" s="22">
        <v>589.76</v>
      </c>
      <c r="U174" s="19"/>
      <c r="W174" s="17"/>
      <c r="X174" s="3"/>
      <c r="Y174" s="3"/>
      <c r="Z174" s="3"/>
      <c r="AA174" s="3"/>
      <c r="AB174" s="3"/>
      <c r="AC174" s="3"/>
      <c r="AD174" s="3"/>
    </row>
    <row r="175" spans="1:30" ht="72" x14ac:dyDescent="0.35">
      <c r="A175" s="21">
        <v>42</v>
      </c>
      <c r="B175" s="72" t="s">
        <v>39</v>
      </c>
      <c r="C175" s="22">
        <v>36247.699999999997</v>
      </c>
      <c r="D175" s="22">
        <v>6000</v>
      </c>
      <c r="U175" s="19"/>
      <c r="W175" s="17"/>
      <c r="X175" s="3"/>
      <c r="Y175" s="3"/>
      <c r="Z175" s="3"/>
      <c r="AA175" s="3"/>
      <c r="AB175" s="3"/>
      <c r="AC175" s="3"/>
      <c r="AD175" s="3"/>
    </row>
    <row r="176" spans="1:30" ht="54" x14ac:dyDescent="0.35">
      <c r="A176" s="21">
        <v>43</v>
      </c>
      <c r="B176" s="72" t="s">
        <v>80</v>
      </c>
      <c r="C176" s="22">
        <v>47452.5</v>
      </c>
      <c r="D176" s="22">
        <v>568.17999999999995</v>
      </c>
      <c r="U176" s="19"/>
      <c r="W176" s="17"/>
      <c r="X176" s="3"/>
      <c r="Y176" s="3"/>
      <c r="Z176" s="3"/>
      <c r="AA176" s="3"/>
      <c r="AB176" s="3"/>
      <c r="AC176" s="3"/>
      <c r="AD176" s="3"/>
    </row>
    <row r="177" spans="1:30" ht="54" x14ac:dyDescent="0.35">
      <c r="A177" s="21">
        <v>44</v>
      </c>
      <c r="B177" s="72" t="s">
        <v>81</v>
      </c>
      <c r="C177" s="22">
        <v>14695.7</v>
      </c>
      <c r="D177" s="22">
        <v>168.96</v>
      </c>
      <c r="U177" s="19"/>
      <c r="W177" s="17"/>
      <c r="X177" s="3"/>
      <c r="Y177" s="3"/>
      <c r="Z177" s="3"/>
      <c r="AA177" s="3"/>
      <c r="AB177" s="3"/>
      <c r="AC177" s="3"/>
      <c r="AD177" s="3"/>
    </row>
    <row r="178" spans="1:30" ht="54" x14ac:dyDescent="0.35">
      <c r="A178" s="21">
        <v>45</v>
      </c>
      <c r="B178" s="72" t="s">
        <v>82</v>
      </c>
      <c r="C178" s="22">
        <v>30892.9</v>
      </c>
      <c r="D178" s="22">
        <v>827.14</v>
      </c>
      <c r="U178" s="19"/>
      <c r="W178" s="17"/>
      <c r="X178" s="3"/>
      <c r="Y178" s="3"/>
      <c r="Z178" s="3"/>
      <c r="AA178" s="3"/>
      <c r="AB178" s="3"/>
      <c r="AC178" s="3"/>
      <c r="AD178" s="3"/>
    </row>
    <row r="179" spans="1:30" ht="54" x14ac:dyDescent="0.35">
      <c r="A179" s="21">
        <v>46</v>
      </c>
      <c r="B179" s="72" t="s">
        <v>83</v>
      </c>
      <c r="C179" s="22">
        <v>31104.400000000001</v>
      </c>
      <c r="D179" s="22">
        <v>874.21</v>
      </c>
      <c r="U179" s="19"/>
      <c r="W179" s="17"/>
      <c r="X179" s="3"/>
      <c r="Y179" s="3"/>
      <c r="Z179" s="3"/>
      <c r="AA179" s="3"/>
      <c r="AB179" s="3"/>
      <c r="AC179" s="3"/>
      <c r="AD179" s="3"/>
    </row>
    <row r="180" spans="1:30" ht="36" x14ac:dyDescent="0.35">
      <c r="A180" s="21">
        <v>47</v>
      </c>
      <c r="B180" s="72" t="s">
        <v>84</v>
      </c>
      <c r="C180" s="22">
        <v>33478.1</v>
      </c>
      <c r="D180" s="22">
        <v>797.24</v>
      </c>
      <c r="U180" s="19"/>
      <c r="W180" s="17"/>
      <c r="X180" s="3"/>
      <c r="Y180" s="3"/>
      <c r="Z180" s="3"/>
      <c r="AA180" s="3"/>
      <c r="AB180" s="3"/>
      <c r="AC180" s="3"/>
      <c r="AD180" s="3"/>
    </row>
    <row r="181" spans="1:30" ht="54" x14ac:dyDescent="0.35">
      <c r="A181" s="21">
        <v>48</v>
      </c>
      <c r="B181" s="72" t="s">
        <v>85</v>
      </c>
      <c r="C181" s="22">
        <v>27574.3</v>
      </c>
      <c r="D181" s="22">
        <v>527.16</v>
      </c>
      <c r="U181" s="19"/>
      <c r="W181" s="17"/>
      <c r="X181" s="3"/>
      <c r="Y181" s="3"/>
      <c r="Z181" s="3"/>
      <c r="AA181" s="3"/>
      <c r="AB181" s="3"/>
      <c r="AC181" s="3"/>
      <c r="AD181" s="3"/>
    </row>
    <row r="182" spans="1:30" ht="63" customHeight="1" x14ac:dyDescent="0.35">
      <c r="A182" s="21">
        <v>49</v>
      </c>
      <c r="B182" s="72" t="s">
        <v>86</v>
      </c>
      <c r="C182" s="22">
        <v>33257.1</v>
      </c>
      <c r="D182" s="22">
        <v>1365.56</v>
      </c>
      <c r="U182" s="19"/>
      <c r="W182" s="17"/>
      <c r="X182" s="3"/>
      <c r="Y182" s="3"/>
      <c r="Z182" s="3"/>
      <c r="AA182" s="3"/>
      <c r="AB182" s="3"/>
      <c r="AC182" s="3"/>
      <c r="AD182" s="3"/>
    </row>
    <row r="183" spans="1:30" ht="54" x14ac:dyDescent="0.35">
      <c r="A183" s="21">
        <v>50</v>
      </c>
      <c r="B183" s="72" t="s">
        <v>60</v>
      </c>
      <c r="C183" s="22">
        <v>34077</v>
      </c>
      <c r="D183" s="22">
        <v>848.78</v>
      </c>
      <c r="U183" s="19"/>
      <c r="W183" s="17"/>
      <c r="X183" s="3"/>
      <c r="Y183" s="3"/>
      <c r="Z183" s="3"/>
      <c r="AA183" s="3"/>
      <c r="AB183" s="3"/>
      <c r="AC183" s="3"/>
      <c r="AD183" s="3"/>
    </row>
    <row r="184" spans="1:30" ht="67.5" customHeight="1" x14ac:dyDescent="0.35">
      <c r="A184" s="21">
        <v>51</v>
      </c>
      <c r="B184" s="72" t="s">
        <v>87</v>
      </c>
      <c r="C184" s="22">
        <v>38173.9</v>
      </c>
      <c r="D184" s="22">
        <v>741.36</v>
      </c>
      <c r="U184" s="19"/>
      <c r="W184" s="17"/>
      <c r="X184" s="3"/>
      <c r="Y184" s="3"/>
      <c r="Z184" s="3"/>
      <c r="AA184" s="3"/>
      <c r="AB184" s="3"/>
      <c r="AC184" s="3"/>
      <c r="AD184" s="3"/>
    </row>
    <row r="185" spans="1:30" ht="68.25" customHeight="1" x14ac:dyDescent="0.35">
      <c r="A185" s="21">
        <v>52</v>
      </c>
      <c r="B185" s="72" t="s">
        <v>97</v>
      </c>
      <c r="C185" s="22">
        <v>36272.400000000001</v>
      </c>
      <c r="D185" s="22">
        <v>1380.76</v>
      </c>
      <c r="U185" s="19"/>
      <c r="W185" s="17"/>
      <c r="X185" s="3"/>
      <c r="Y185" s="3"/>
      <c r="Z185" s="3"/>
      <c r="AA185" s="3"/>
      <c r="AB185" s="3"/>
      <c r="AC185" s="3"/>
      <c r="AD185" s="3"/>
    </row>
    <row r="186" spans="1:30" ht="54" x14ac:dyDescent="0.35">
      <c r="A186" s="21">
        <v>53</v>
      </c>
      <c r="B186" s="72" t="s">
        <v>88</v>
      </c>
      <c r="C186" s="22">
        <v>31118.3</v>
      </c>
      <c r="D186" s="22">
        <v>299.04000000000002</v>
      </c>
      <c r="U186" s="19"/>
      <c r="W186" s="17"/>
      <c r="X186" s="3"/>
      <c r="Y186" s="3"/>
      <c r="Z186" s="3"/>
      <c r="AA186" s="3"/>
      <c r="AB186" s="3"/>
      <c r="AC186" s="3"/>
      <c r="AD186" s="3"/>
    </row>
    <row r="187" spans="1:30" ht="54" x14ac:dyDescent="0.35">
      <c r="A187" s="21">
        <v>54</v>
      </c>
      <c r="B187" s="72" t="s">
        <v>89</v>
      </c>
      <c r="C187" s="22">
        <v>37903.599999999999</v>
      </c>
      <c r="D187" s="22">
        <v>1021.9</v>
      </c>
      <c r="U187" s="19"/>
      <c r="W187" s="17"/>
      <c r="X187" s="3"/>
      <c r="Y187" s="3"/>
      <c r="Z187" s="3"/>
      <c r="AA187" s="3"/>
      <c r="AB187" s="3"/>
      <c r="AC187" s="3"/>
      <c r="AD187" s="3"/>
    </row>
    <row r="188" spans="1:30" ht="54" x14ac:dyDescent="0.35">
      <c r="A188" s="21">
        <v>55</v>
      </c>
      <c r="B188" s="72" t="s">
        <v>90</v>
      </c>
      <c r="C188" s="22">
        <v>21694.6</v>
      </c>
      <c r="D188" s="22">
        <v>449.26</v>
      </c>
      <c r="U188" s="19"/>
      <c r="W188" s="17"/>
      <c r="X188" s="3"/>
      <c r="Y188" s="3"/>
      <c r="Z188" s="3"/>
      <c r="AA188" s="3"/>
      <c r="AB188" s="3"/>
      <c r="AC188" s="3"/>
      <c r="AD188" s="3"/>
    </row>
    <row r="189" spans="1:30" ht="61.5" customHeight="1" x14ac:dyDescent="0.35">
      <c r="A189" s="21">
        <v>56</v>
      </c>
      <c r="B189" s="72" t="s">
        <v>91</v>
      </c>
      <c r="C189" s="22">
        <v>55901.2</v>
      </c>
      <c r="D189" s="22">
        <v>7063.4</v>
      </c>
      <c r="U189" s="19"/>
      <c r="W189" s="17"/>
      <c r="X189" s="3"/>
      <c r="Y189" s="3"/>
      <c r="Z189" s="3"/>
      <c r="AA189" s="3"/>
      <c r="AB189" s="3"/>
      <c r="AC189" s="3"/>
      <c r="AD189" s="3"/>
    </row>
    <row r="190" spans="1:30" ht="54" x14ac:dyDescent="0.35">
      <c r="A190" s="21">
        <v>57</v>
      </c>
      <c r="B190" s="72" t="s">
        <v>92</v>
      </c>
      <c r="C190" s="22">
        <v>27809.9</v>
      </c>
      <c r="D190" s="22">
        <v>921.3</v>
      </c>
      <c r="U190" s="3"/>
      <c r="W190" s="17"/>
      <c r="X190" s="3"/>
      <c r="Y190" s="3"/>
      <c r="Z190" s="3"/>
      <c r="AA190" s="3"/>
      <c r="AB190" s="3"/>
      <c r="AC190" s="3"/>
      <c r="AD190" s="3"/>
    </row>
    <row r="191" spans="1:30" ht="54" x14ac:dyDescent="0.35">
      <c r="A191" s="21">
        <v>58</v>
      </c>
      <c r="B191" s="72" t="s">
        <v>93</v>
      </c>
      <c r="C191" s="22">
        <v>60291</v>
      </c>
      <c r="D191" s="22">
        <v>16830</v>
      </c>
      <c r="U191" s="3"/>
      <c r="W191" s="17"/>
      <c r="X191" s="3"/>
      <c r="Y191" s="3"/>
      <c r="Z191" s="3"/>
      <c r="AA191" s="3"/>
      <c r="AB191" s="3"/>
      <c r="AC191" s="3"/>
      <c r="AD191" s="3"/>
    </row>
    <row r="192" spans="1:30" ht="59.25" customHeight="1" x14ac:dyDescent="0.35">
      <c r="A192" s="21">
        <v>59</v>
      </c>
      <c r="B192" s="72" t="s">
        <v>94</v>
      </c>
      <c r="C192" s="22">
        <v>34283.199999999997</v>
      </c>
      <c r="D192" s="22">
        <v>1636.35</v>
      </c>
      <c r="U192" s="3"/>
      <c r="W192" s="17"/>
      <c r="X192" s="3"/>
      <c r="Y192" s="3"/>
      <c r="Z192" s="3"/>
      <c r="AA192" s="3"/>
      <c r="AB192" s="3"/>
      <c r="AC192" s="3"/>
      <c r="AD192" s="3"/>
    </row>
    <row r="193" spans="1:30" ht="54" x14ac:dyDescent="0.35">
      <c r="A193" s="21">
        <v>60</v>
      </c>
      <c r="B193" s="72" t="s">
        <v>95</v>
      </c>
      <c r="C193" s="22">
        <v>15581</v>
      </c>
      <c r="D193" s="22">
        <v>138.24</v>
      </c>
      <c r="U193" s="3"/>
      <c r="W193" s="17"/>
      <c r="X193" s="3"/>
      <c r="Y193" s="3"/>
      <c r="Z193" s="3"/>
      <c r="AA193" s="3"/>
      <c r="AB193" s="3"/>
      <c r="AC193" s="3"/>
      <c r="AD193" s="3"/>
    </row>
    <row r="194" spans="1:30" ht="54" x14ac:dyDescent="0.35">
      <c r="A194" s="21">
        <v>61</v>
      </c>
      <c r="B194" s="72" t="s">
        <v>96</v>
      </c>
      <c r="C194" s="22">
        <v>28437.9</v>
      </c>
      <c r="D194" s="22">
        <v>845.87</v>
      </c>
      <c r="U194" s="19"/>
      <c r="W194" s="17"/>
      <c r="X194" s="3"/>
      <c r="Y194" s="3"/>
      <c r="Z194" s="3"/>
      <c r="AA194" s="3"/>
      <c r="AB194" s="3"/>
      <c r="AC194" s="3"/>
      <c r="AD194" s="3"/>
    </row>
    <row r="195" spans="1:30" ht="54" x14ac:dyDescent="0.35">
      <c r="A195" s="21">
        <v>62</v>
      </c>
      <c r="B195" s="72" t="s">
        <v>98</v>
      </c>
      <c r="C195" s="22">
        <v>22867.9</v>
      </c>
      <c r="D195" s="22">
        <v>122.33</v>
      </c>
      <c r="U195" s="19"/>
      <c r="W195" s="17"/>
      <c r="X195" s="3"/>
      <c r="Y195" s="3"/>
      <c r="Z195" s="3"/>
      <c r="AA195" s="3"/>
      <c r="AB195" s="3"/>
      <c r="AC195" s="3"/>
      <c r="AD195" s="3"/>
    </row>
    <row r="196" spans="1:30" ht="18" x14ac:dyDescent="0.35">
      <c r="A196" s="21" t="s">
        <v>5</v>
      </c>
      <c r="B196" s="75" t="s">
        <v>108</v>
      </c>
      <c r="C196" s="35">
        <f>SUM(C197:C204)</f>
        <v>132716.4</v>
      </c>
      <c r="D196" s="25">
        <f>SUM(D197:D204)</f>
        <v>20832.719999999998</v>
      </c>
      <c r="U196" s="19"/>
      <c r="W196" s="17"/>
      <c r="X196" s="3"/>
      <c r="Y196" s="3"/>
      <c r="Z196" s="3"/>
      <c r="AA196" s="3"/>
      <c r="AB196" s="3"/>
      <c r="AC196" s="3"/>
      <c r="AD196" s="3"/>
    </row>
    <row r="197" spans="1:30" ht="72" x14ac:dyDescent="0.35">
      <c r="A197" s="21" t="s">
        <v>6</v>
      </c>
      <c r="B197" s="72" t="s">
        <v>40</v>
      </c>
      <c r="C197" s="22">
        <v>6449.4</v>
      </c>
      <c r="D197" s="22">
        <v>78.599999999999994</v>
      </c>
      <c r="U197" s="19"/>
      <c r="W197" s="17"/>
      <c r="X197" s="3"/>
      <c r="Y197" s="3"/>
      <c r="Z197" s="3"/>
      <c r="AA197" s="3"/>
      <c r="AB197" s="3"/>
      <c r="AC197" s="3"/>
      <c r="AD197" s="3"/>
    </row>
    <row r="198" spans="1:30" ht="54" x14ac:dyDescent="0.35">
      <c r="A198" s="21" t="s">
        <v>7</v>
      </c>
      <c r="B198" s="72" t="s">
        <v>41</v>
      </c>
      <c r="C198" s="22">
        <v>8384.1</v>
      </c>
      <c r="D198" s="22">
        <v>402.5</v>
      </c>
      <c r="U198" s="3"/>
      <c r="W198" s="17"/>
      <c r="X198" s="3"/>
      <c r="Y198" s="3"/>
      <c r="Z198" s="3"/>
      <c r="AA198" s="3"/>
      <c r="AB198" s="3"/>
      <c r="AC198" s="3"/>
      <c r="AD198" s="3"/>
    </row>
    <row r="199" spans="1:30" ht="54" x14ac:dyDescent="0.35">
      <c r="A199" s="21" t="s">
        <v>8</v>
      </c>
      <c r="B199" s="72" t="s">
        <v>29</v>
      </c>
      <c r="C199" s="22">
        <v>7747.4</v>
      </c>
      <c r="D199" s="22">
        <v>836.04</v>
      </c>
      <c r="U199" s="3"/>
      <c r="W199" s="17"/>
      <c r="X199" s="3"/>
      <c r="Y199" s="3"/>
      <c r="Z199" s="3"/>
      <c r="AA199" s="3"/>
      <c r="AB199" s="3"/>
      <c r="AC199" s="3"/>
      <c r="AD199" s="3"/>
    </row>
    <row r="200" spans="1:30" ht="72" x14ac:dyDescent="0.35">
      <c r="A200" s="21" t="s">
        <v>111</v>
      </c>
      <c r="B200" s="72" t="s">
        <v>28</v>
      </c>
      <c r="C200" s="22">
        <v>49599.6</v>
      </c>
      <c r="D200" s="22">
        <v>13673</v>
      </c>
      <c r="U200" s="3"/>
      <c r="W200" s="17"/>
      <c r="X200" s="3"/>
      <c r="Y200" s="3"/>
      <c r="Z200" s="3"/>
      <c r="AA200" s="3"/>
      <c r="AB200" s="3"/>
      <c r="AC200" s="3"/>
      <c r="AD200" s="3"/>
    </row>
    <row r="201" spans="1:30" ht="54" x14ac:dyDescent="0.35">
      <c r="A201" s="21" t="s">
        <v>9</v>
      </c>
      <c r="B201" s="72" t="s">
        <v>30</v>
      </c>
      <c r="C201" s="22">
        <v>17546.099999999999</v>
      </c>
      <c r="D201" s="22">
        <v>4500</v>
      </c>
      <c r="U201" s="3"/>
      <c r="W201" s="17"/>
      <c r="X201" s="3"/>
      <c r="Y201" s="3"/>
      <c r="Z201" s="3"/>
      <c r="AA201" s="3"/>
      <c r="AB201" s="3"/>
      <c r="AC201" s="3"/>
      <c r="AD201" s="3"/>
    </row>
    <row r="202" spans="1:30" ht="54" x14ac:dyDescent="0.35">
      <c r="A202" s="21" t="s">
        <v>10</v>
      </c>
      <c r="B202" s="72" t="s">
        <v>99</v>
      </c>
      <c r="C202" s="22">
        <v>23474.9</v>
      </c>
      <c r="D202" s="22">
        <v>454.67</v>
      </c>
      <c r="U202" s="3"/>
      <c r="W202" s="17"/>
      <c r="X202" s="3"/>
      <c r="Y202" s="3"/>
      <c r="Z202" s="3"/>
      <c r="AA202" s="3"/>
      <c r="AB202" s="3"/>
      <c r="AC202" s="3"/>
      <c r="AD202" s="3"/>
    </row>
    <row r="203" spans="1:30" ht="61.5" customHeight="1" x14ac:dyDescent="0.35">
      <c r="A203" s="21" t="s">
        <v>11</v>
      </c>
      <c r="B203" s="72" t="s">
        <v>42</v>
      </c>
      <c r="C203" s="22">
        <v>13325.9</v>
      </c>
      <c r="D203" s="22">
        <v>887.91</v>
      </c>
      <c r="U203" s="19"/>
      <c r="W203" s="17"/>
      <c r="X203" s="3"/>
      <c r="Y203" s="3"/>
      <c r="Z203" s="3"/>
      <c r="AA203" s="3"/>
      <c r="AB203" s="3"/>
      <c r="AC203" s="3"/>
      <c r="AD203" s="3"/>
    </row>
    <row r="204" spans="1:30" ht="54" x14ac:dyDescent="0.4">
      <c r="A204" s="21" t="s">
        <v>12</v>
      </c>
      <c r="B204" s="72" t="s">
        <v>100</v>
      </c>
      <c r="C204" s="22">
        <v>6189</v>
      </c>
      <c r="D204" s="26"/>
      <c r="U204" s="27"/>
      <c r="W204" s="17"/>
      <c r="X204" s="3"/>
      <c r="Y204" s="3"/>
      <c r="Z204" s="3"/>
      <c r="AA204" s="3"/>
      <c r="AB204" s="3"/>
      <c r="AC204" s="3"/>
      <c r="AD204" s="3"/>
    </row>
    <row r="205" spans="1:30" ht="18" x14ac:dyDescent="0.35">
      <c r="A205" s="21" t="s">
        <v>5</v>
      </c>
      <c r="B205" s="75" t="s">
        <v>109</v>
      </c>
      <c r="C205" s="35">
        <f>SUM(C206:C213)</f>
        <v>112142.39999999999</v>
      </c>
      <c r="D205" s="25">
        <f>SUM(D206:D213)</f>
        <v>1064.94</v>
      </c>
      <c r="U205" s="19"/>
      <c r="W205" s="17"/>
      <c r="X205" s="3"/>
      <c r="Y205" s="3"/>
      <c r="Z205" s="3"/>
      <c r="AA205" s="3"/>
      <c r="AB205" s="3"/>
      <c r="AC205" s="3"/>
      <c r="AD205" s="3"/>
    </row>
    <row r="206" spans="1:30" ht="45" customHeight="1" x14ac:dyDescent="0.35">
      <c r="A206" s="21" t="s">
        <v>6</v>
      </c>
      <c r="B206" s="72" t="s">
        <v>101</v>
      </c>
      <c r="C206" s="22">
        <v>8170.8</v>
      </c>
      <c r="D206" s="28">
        <v>0</v>
      </c>
      <c r="U206" s="19"/>
      <c r="W206" s="17"/>
      <c r="X206" s="3"/>
      <c r="Y206" s="3"/>
      <c r="Z206" s="3"/>
      <c r="AA206" s="3"/>
      <c r="AB206" s="3"/>
      <c r="AC206" s="3"/>
      <c r="AD206" s="3"/>
    </row>
    <row r="207" spans="1:30" ht="54" x14ac:dyDescent="0.35">
      <c r="A207" s="21" t="s">
        <v>7</v>
      </c>
      <c r="B207" s="72" t="s">
        <v>102</v>
      </c>
      <c r="C207" s="22">
        <v>12695.2</v>
      </c>
      <c r="D207" s="22">
        <v>500</v>
      </c>
      <c r="U207" s="19"/>
      <c r="W207" s="17"/>
      <c r="X207" s="3"/>
      <c r="Y207" s="3"/>
      <c r="Z207" s="3"/>
      <c r="AA207" s="3"/>
      <c r="AB207" s="3"/>
      <c r="AC207" s="3"/>
      <c r="AD207" s="3"/>
    </row>
    <row r="208" spans="1:30" ht="54" x14ac:dyDescent="0.35">
      <c r="A208" s="21" t="s">
        <v>8</v>
      </c>
      <c r="B208" s="72" t="s">
        <v>45</v>
      </c>
      <c r="C208" s="22">
        <v>58801.5</v>
      </c>
      <c r="D208" s="28">
        <v>0</v>
      </c>
      <c r="U208" s="19"/>
      <c r="W208" s="17"/>
      <c r="X208" s="3"/>
      <c r="Y208" s="3"/>
      <c r="Z208" s="3"/>
      <c r="AA208" s="3"/>
      <c r="AB208" s="3"/>
      <c r="AC208" s="3"/>
      <c r="AD208" s="3"/>
    </row>
    <row r="209" spans="1:30" ht="72" x14ac:dyDescent="0.4">
      <c r="A209" s="21" t="s">
        <v>111</v>
      </c>
      <c r="B209" s="72" t="s">
        <v>103</v>
      </c>
      <c r="C209" s="22">
        <v>16674.5</v>
      </c>
      <c r="D209" s="28">
        <v>0</v>
      </c>
      <c r="U209" s="27"/>
      <c r="W209" s="17"/>
      <c r="X209" s="3"/>
      <c r="Y209" s="3"/>
      <c r="Z209" s="3"/>
      <c r="AA209" s="3"/>
      <c r="AB209" s="3"/>
      <c r="AC209" s="3"/>
      <c r="AD209" s="3"/>
    </row>
    <row r="210" spans="1:30" ht="72" x14ac:dyDescent="0.35">
      <c r="A210" s="21" t="s">
        <v>9</v>
      </c>
      <c r="B210" s="72" t="s">
        <v>32</v>
      </c>
      <c r="C210" s="22">
        <v>3823.5</v>
      </c>
      <c r="D210" s="22">
        <v>115.27</v>
      </c>
      <c r="U210" s="19"/>
      <c r="W210" s="3"/>
      <c r="X210" s="3"/>
      <c r="Y210" s="3"/>
      <c r="Z210" s="3"/>
      <c r="AA210" s="3"/>
      <c r="AB210" s="3"/>
      <c r="AC210" s="3"/>
      <c r="AD210" s="3"/>
    </row>
    <row r="211" spans="1:30" ht="54" x14ac:dyDescent="0.35">
      <c r="A211" s="21" t="s">
        <v>10</v>
      </c>
      <c r="B211" s="72" t="s">
        <v>31</v>
      </c>
      <c r="C211" s="22">
        <v>5076</v>
      </c>
      <c r="D211" s="22">
        <v>298.5</v>
      </c>
      <c r="U211" s="19"/>
      <c r="W211" s="3"/>
      <c r="X211" s="3"/>
      <c r="Y211" s="3"/>
      <c r="Z211" s="3"/>
      <c r="AA211" s="3"/>
      <c r="AB211" s="3"/>
      <c r="AC211" s="3"/>
      <c r="AD211" s="3"/>
    </row>
    <row r="212" spans="1:30" ht="54" x14ac:dyDescent="0.35">
      <c r="A212" s="21" t="s">
        <v>11</v>
      </c>
      <c r="B212" s="72" t="s">
        <v>43</v>
      </c>
      <c r="C212" s="22">
        <v>3561.4</v>
      </c>
      <c r="D212" s="29">
        <v>0</v>
      </c>
      <c r="U212" s="19"/>
      <c r="W212" s="3"/>
      <c r="X212" s="3"/>
      <c r="Y212" s="3"/>
      <c r="Z212" s="3"/>
      <c r="AA212" s="3"/>
      <c r="AB212" s="3"/>
      <c r="AC212" s="3"/>
      <c r="AD212" s="3"/>
    </row>
    <row r="213" spans="1:30" ht="72" x14ac:dyDescent="0.35">
      <c r="A213" s="23">
        <v>8</v>
      </c>
      <c r="B213" s="72" t="s">
        <v>44</v>
      </c>
      <c r="C213" s="22">
        <v>3339.5</v>
      </c>
      <c r="D213" s="22">
        <v>151.16999999999999</v>
      </c>
      <c r="U213" s="19"/>
      <c r="W213" s="3"/>
      <c r="X213" s="3"/>
      <c r="Y213" s="3"/>
      <c r="Z213" s="3"/>
      <c r="AA213" s="3"/>
      <c r="AB213" s="3"/>
      <c r="AC213" s="3"/>
      <c r="AD213" s="3"/>
    </row>
    <row r="214" spans="1:30" ht="35" x14ac:dyDescent="0.35">
      <c r="A214" s="30"/>
      <c r="B214" s="76" t="s">
        <v>66</v>
      </c>
      <c r="C214" s="32">
        <f>C215+C216</f>
        <v>351417.7</v>
      </c>
      <c r="D214" s="32">
        <f>D232+D218</f>
        <v>73630.540000000008</v>
      </c>
      <c r="U214" s="19"/>
      <c r="W214" s="33"/>
      <c r="X214" s="33"/>
      <c r="Y214" s="33"/>
      <c r="Z214" s="33"/>
      <c r="AA214" s="33"/>
      <c r="AB214" s="3"/>
      <c r="AC214" s="3"/>
      <c r="AD214" s="3"/>
    </row>
    <row r="215" spans="1:30" s="13" customFormat="1" ht="18" x14ac:dyDescent="0.35">
      <c r="A215" s="34"/>
      <c r="B215" s="10" t="s">
        <v>13</v>
      </c>
      <c r="C215" s="35">
        <v>2296.6999999999998</v>
      </c>
      <c r="D215" s="35">
        <v>0</v>
      </c>
      <c r="U215" s="19"/>
      <c r="W215" s="33"/>
      <c r="X215" s="33"/>
      <c r="Y215" s="33"/>
      <c r="Z215" s="33"/>
      <c r="AA215" s="33"/>
      <c r="AB215" s="3"/>
      <c r="AC215" s="3"/>
      <c r="AD215" s="3"/>
    </row>
    <row r="216" spans="1:30" s="13" customFormat="1" ht="18" x14ac:dyDescent="0.35">
      <c r="A216" s="34"/>
      <c r="B216" s="10" t="s">
        <v>14</v>
      </c>
      <c r="C216" s="35">
        <f>C232+C218</f>
        <v>349121</v>
      </c>
      <c r="D216" s="35">
        <f t="shared" ref="D216:T216" si="0">D232+D218</f>
        <v>73630.540000000008</v>
      </c>
      <c r="E216" s="35">
        <f t="shared" si="0"/>
        <v>0</v>
      </c>
      <c r="F216" s="35">
        <f t="shared" si="0"/>
        <v>0</v>
      </c>
      <c r="G216" s="35">
        <f t="shared" si="0"/>
        <v>0</v>
      </c>
      <c r="H216" s="35">
        <f t="shared" si="0"/>
        <v>0</v>
      </c>
      <c r="I216" s="35">
        <f t="shared" si="0"/>
        <v>0</v>
      </c>
      <c r="J216" s="35">
        <f t="shared" si="0"/>
        <v>0</v>
      </c>
      <c r="K216" s="35">
        <f t="shared" si="0"/>
        <v>0</v>
      </c>
      <c r="L216" s="35">
        <f t="shared" si="0"/>
        <v>0</v>
      </c>
      <c r="M216" s="35">
        <f t="shared" si="0"/>
        <v>0</v>
      </c>
      <c r="N216" s="35">
        <f t="shared" si="0"/>
        <v>0</v>
      </c>
      <c r="O216" s="35">
        <f t="shared" si="0"/>
        <v>0</v>
      </c>
      <c r="P216" s="35">
        <f t="shared" si="0"/>
        <v>0</v>
      </c>
      <c r="Q216" s="35">
        <f t="shared" si="0"/>
        <v>0</v>
      </c>
      <c r="R216" s="35">
        <f t="shared" si="0"/>
        <v>0</v>
      </c>
      <c r="S216" s="35">
        <f t="shared" si="0"/>
        <v>0</v>
      </c>
      <c r="T216" s="35">
        <f t="shared" si="0"/>
        <v>0</v>
      </c>
      <c r="U216" s="19"/>
      <c r="W216" s="33"/>
      <c r="X216" s="33"/>
      <c r="Y216" s="33"/>
      <c r="Z216" s="33"/>
      <c r="AA216" s="33"/>
      <c r="AB216" s="3"/>
      <c r="AC216" s="3"/>
      <c r="AD216" s="3"/>
    </row>
    <row r="217" spans="1:30" ht="18" x14ac:dyDescent="0.35">
      <c r="A217" s="23"/>
      <c r="B217" s="77" t="s">
        <v>117</v>
      </c>
      <c r="C217" s="37"/>
      <c r="D217" s="38"/>
      <c r="U217" s="19"/>
      <c r="W217" s="33"/>
      <c r="X217" s="33"/>
      <c r="Y217" s="33"/>
      <c r="Z217" s="33"/>
      <c r="AA217" s="33"/>
      <c r="AB217" s="3"/>
      <c r="AC217" s="3"/>
      <c r="AD217" s="3"/>
    </row>
    <row r="218" spans="1:30" ht="35" x14ac:dyDescent="0.35">
      <c r="A218" s="39"/>
      <c r="B218" s="40" t="s">
        <v>67</v>
      </c>
      <c r="C218" s="35">
        <f>SUM(C219:C231)</f>
        <v>155360.09000000003</v>
      </c>
      <c r="D218" s="35">
        <f>SUM(D219:D231)</f>
        <v>26096.440000000002</v>
      </c>
      <c r="K218" s="41" t="s">
        <v>112</v>
      </c>
      <c r="L218" s="41" t="s">
        <v>113</v>
      </c>
      <c r="M218" s="41" t="s">
        <v>114</v>
      </c>
      <c r="N218" s="41" t="s">
        <v>112</v>
      </c>
      <c r="O218" s="41" t="s">
        <v>112</v>
      </c>
      <c r="P218" s="41"/>
      <c r="U218" s="19"/>
      <c r="W218" s="33"/>
      <c r="X218" s="33"/>
      <c r="Y218" s="33"/>
      <c r="Z218" s="33"/>
      <c r="AA218" s="33"/>
      <c r="AB218" s="3"/>
      <c r="AC218" s="3"/>
      <c r="AD218" s="3"/>
    </row>
    <row r="219" spans="1:30" ht="54" x14ac:dyDescent="0.35">
      <c r="A219" s="21">
        <v>1</v>
      </c>
      <c r="B219" s="73" t="s">
        <v>267</v>
      </c>
      <c r="C219" s="42">
        <v>13149.55</v>
      </c>
      <c r="D219" s="42">
        <v>2132.31</v>
      </c>
      <c r="K219" s="41" t="s">
        <v>112</v>
      </c>
      <c r="L219" s="41" t="s">
        <v>113</v>
      </c>
      <c r="M219" s="41" t="s">
        <v>114</v>
      </c>
      <c r="N219" s="41" t="s">
        <v>112</v>
      </c>
      <c r="O219" s="41" t="s">
        <v>112</v>
      </c>
      <c r="P219" s="41"/>
      <c r="U219" s="19"/>
      <c r="W219" s="33"/>
      <c r="X219" s="33"/>
      <c r="Y219" s="33"/>
      <c r="Z219" s="33"/>
      <c r="AA219" s="33"/>
      <c r="AB219" s="3"/>
      <c r="AC219" s="3"/>
      <c r="AD219" s="3"/>
    </row>
    <row r="220" spans="1:30" ht="72" x14ac:dyDescent="0.35">
      <c r="A220" s="21">
        <v>2</v>
      </c>
      <c r="B220" s="73" t="s">
        <v>263</v>
      </c>
      <c r="C220" s="42">
        <v>17990.5</v>
      </c>
      <c r="D220" s="42">
        <v>2382.8200000000002</v>
      </c>
      <c r="K220" s="41" t="s">
        <v>112</v>
      </c>
      <c r="L220" s="41" t="s">
        <v>113</v>
      </c>
      <c r="M220" s="41" t="s">
        <v>114</v>
      </c>
      <c r="N220" s="41" t="s">
        <v>112</v>
      </c>
      <c r="O220" s="41" t="s">
        <v>112</v>
      </c>
      <c r="P220" s="41"/>
      <c r="U220" s="19"/>
      <c r="W220" s="33"/>
      <c r="X220" s="33"/>
      <c r="Y220" s="33"/>
      <c r="Z220" s="33"/>
      <c r="AA220" s="33"/>
      <c r="AB220" s="3"/>
      <c r="AC220" s="3"/>
      <c r="AD220" s="3"/>
    </row>
    <row r="221" spans="1:30" ht="54" x14ac:dyDescent="0.35">
      <c r="A221" s="21">
        <v>3</v>
      </c>
      <c r="B221" s="73" t="s">
        <v>268</v>
      </c>
      <c r="C221" s="42">
        <v>8850.5</v>
      </c>
      <c r="D221" s="42">
        <v>1526.12</v>
      </c>
      <c r="K221" s="41" t="s">
        <v>112</v>
      </c>
      <c r="L221" s="41" t="s">
        <v>113</v>
      </c>
      <c r="M221" s="41" t="s">
        <v>114</v>
      </c>
      <c r="N221" s="41" t="s">
        <v>112</v>
      </c>
      <c r="O221" s="41" t="s">
        <v>112</v>
      </c>
      <c r="P221" s="41"/>
      <c r="U221" s="19"/>
      <c r="W221" s="33"/>
      <c r="X221" s="33"/>
      <c r="Y221" s="33"/>
      <c r="Z221" s="33"/>
      <c r="AA221" s="33"/>
      <c r="AB221" s="3"/>
      <c r="AC221" s="3"/>
      <c r="AD221" s="3"/>
    </row>
    <row r="222" spans="1:30" ht="54" x14ac:dyDescent="0.35">
      <c r="A222" s="21">
        <v>4</v>
      </c>
      <c r="B222" s="73" t="s">
        <v>269</v>
      </c>
      <c r="C222" s="42">
        <v>7029.67</v>
      </c>
      <c r="D222" s="42">
        <v>1408.71</v>
      </c>
      <c r="K222" s="41" t="s">
        <v>112</v>
      </c>
      <c r="L222" s="41" t="s">
        <v>113</v>
      </c>
      <c r="M222" s="41" t="s">
        <v>114</v>
      </c>
      <c r="N222" s="41" t="s">
        <v>112</v>
      </c>
      <c r="O222" s="41" t="s">
        <v>112</v>
      </c>
      <c r="P222" s="41"/>
      <c r="U222" s="19"/>
      <c r="W222" s="33"/>
      <c r="X222" s="33"/>
      <c r="Y222" s="33"/>
      <c r="Z222" s="33"/>
      <c r="AA222" s="33"/>
      <c r="AB222" s="3"/>
      <c r="AC222" s="3"/>
      <c r="AD222" s="3"/>
    </row>
    <row r="223" spans="1:30" ht="54" x14ac:dyDescent="0.35">
      <c r="A223" s="21">
        <v>5</v>
      </c>
      <c r="B223" s="73" t="s">
        <v>270</v>
      </c>
      <c r="C223" s="42">
        <v>11313.81</v>
      </c>
      <c r="D223" s="42">
        <v>2429.1799999999998</v>
      </c>
      <c r="K223" s="41" t="s">
        <v>112</v>
      </c>
      <c r="L223" s="41" t="s">
        <v>113</v>
      </c>
      <c r="M223" s="41" t="s">
        <v>114</v>
      </c>
      <c r="N223" s="41" t="s">
        <v>112</v>
      </c>
      <c r="O223" s="41" t="s">
        <v>112</v>
      </c>
      <c r="P223" s="41"/>
      <c r="U223" s="19"/>
      <c r="W223" s="33"/>
      <c r="X223" s="33"/>
      <c r="Y223" s="33"/>
      <c r="Z223" s="33"/>
      <c r="AA223" s="33"/>
      <c r="AB223" s="3"/>
      <c r="AC223" s="3"/>
      <c r="AD223" s="3"/>
    </row>
    <row r="224" spans="1:30" ht="54" x14ac:dyDescent="0.35">
      <c r="A224" s="21">
        <v>6</v>
      </c>
      <c r="B224" s="73" t="s">
        <v>264</v>
      </c>
      <c r="C224" s="42">
        <v>21664.82</v>
      </c>
      <c r="D224" s="42">
        <v>1778.6</v>
      </c>
      <c r="K224" s="41" t="s">
        <v>112</v>
      </c>
      <c r="L224" s="41" t="s">
        <v>113</v>
      </c>
      <c r="M224" s="41" t="s">
        <v>114</v>
      </c>
      <c r="N224" s="41" t="s">
        <v>112</v>
      </c>
      <c r="O224" s="41" t="s">
        <v>112</v>
      </c>
      <c r="P224" s="41"/>
      <c r="U224" s="19"/>
      <c r="W224" s="33"/>
      <c r="X224" s="33"/>
      <c r="Y224" s="33"/>
      <c r="Z224" s="33"/>
      <c r="AA224" s="33"/>
      <c r="AB224" s="3"/>
      <c r="AC224" s="3"/>
      <c r="AD224" s="3"/>
    </row>
    <row r="225" spans="1:30" ht="54" x14ac:dyDescent="0.35">
      <c r="A225" s="21">
        <v>7</v>
      </c>
      <c r="B225" s="73" t="s">
        <v>271</v>
      </c>
      <c r="C225" s="42">
        <v>8477.35</v>
      </c>
      <c r="D225" s="42">
        <v>534.70000000000005</v>
      </c>
      <c r="K225" s="41" t="s">
        <v>112</v>
      </c>
      <c r="L225" s="41" t="s">
        <v>113</v>
      </c>
      <c r="M225" s="41" t="s">
        <v>114</v>
      </c>
      <c r="N225" s="41" t="s">
        <v>112</v>
      </c>
      <c r="O225" s="41" t="s">
        <v>112</v>
      </c>
      <c r="P225" s="41"/>
      <c r="U225" s="19"/>
      <c r="W225" s="33"/>
      <c r="X225" s="33"/>
      <c r="Y225" s="33"/>
      <c r="Z225" s="33"/>
      <c r="AA225" s="33"/>
      <c r="AB225" s="3"/>
      <c r="AC225" s="3"/>
      <c r="AD225" s="3"/>
    </row>
    <row r="226" spans="1:30" ht="54" x14ac:dyDescent="0.35">
      <c r="A226" s="21">
        <v>8</v>
      </c>
      <c r="B226" s="73" t="s">
        <v>272</v>
      </c>
      <c r="C226" s="42">
        <v>5789.74</v>
      </c>
      <c r="D226" s="42">
        <v>1904.61</v>
      </c>
      <c r="K226" s="41" t="s">
        <v>112</v>
      </c>
      <c r="L226" s="41" t="s">
        <v>113</v>
      </c>
      <c r="M226" s="41" t="s">
        <v>114</v>
      </c>
      <c r="N226" s="41" t="s">
        <v>112</v>
      </c>
      <c r="O226" s="41" t="s">
        <v>112</v>
      </c>
      <c r="P226" s="41"/>
      <c r="U226" s="19"/>
      <c r="W226" s="33"/>
      <c r="X226" s="33"/>
      <c r="Y226" s="33"/>
      <c r="Z226" s="33"/>
      <c r="AA226" s="33"/>
      <c r="AB226" s="3"/>
      <c r="AC226" s="3"/>
      <c r="AD226" s="3"/>
    </row>
    <row r="227" spans="1:30" ht="54" x14ac:dyDescent="0.35">
      <c r="A227" s="21">
        <v>9</v>
      </c>
      <c r="B227" s="73" t="s">
        <v>265</v>
      </c>
      <c r="C227" s="42">
        <v>16475.87</v>
      </c>
      <c r="D227" s="42">
        <v>1340.08</v>
      </c>
      <c r="K227" s="41" t="s">
        <v>112</v>
      </c>
      <c r="L227" s="41" t="s">
        <v>113</v>
      </c>
      <c r="M227" s="41" t="s">
        <v>114</v>
      </c>
      <c r="N227" s="41" t="s">
        <v>112</v>
      </c>
      <c r="O227" s="41" t="s">
        <v>112</v>
      </c>
      <c r="P227" s="41"/>
      <c r="U227" s="33"/>
      <c r="V227" s="33"/>
      <c r="W227" s="33"/>
      <c r="X227" s="33"/>
      <c r="Y227" s="33"/>
      <c r="Z227" s="33"/>
      <c r="AA227" s="33"/>
      <c r="AB227" s="3"/>
      <c r="AC227" s="3"/>
      <c r="AD227" s="3"/>
    </row>
    <row r="228" spans="1:30" ht="72" x14ac:dyDescent="0.35">
      <c r="A228" s="21">
        <v>10</v>
      </c>
      <c r="B228" s="73" t="s">
        <v>266</v>
      </c>
      <c r="C228" s="42">
        <v>6469.16</v>
      </c>
      <c r="D228" s="42">
        <v>4511.09</v>
      </c>
      <c r="U228" s="33"/>
      <c r="V228" s="33"/>
      <c r="W228" s="33"/>
      <c r="X228" s="33"/>
      <c r="Y228" s="33"/>
      <c r="Z228" s="33"/>
      <c r="AA228" s="33"/>
      <c r="AB228" s="3"/>
      <c r="AC228" s="3"/>
      <c r="AD228" s="3"/>
    </row>
    <row r="229" spans="1:30" ht="54" x14ac:dyDescent="0.35">
      <c r="A229" s="21">
        <v>11</v>
      </c>
      <c r="B229" s="73" t="s">
        <v>273</v>
      </c>
      <c r="C229" s="42">
        <v>25549.93</v>
      </c>
      <c r="D229" s="42">
        <v>3131.54</v>
      </c>
      <c r="E229" s="43" t="s">
        <v>112</v>
      </c>
      <c r="F229" s="41" t="s">
        <v>113</v>
      </c>
      <c r="G229" s="41" t="s">
        <v>114</v>
      </c>
      <c r="H229" s="41" t="s">
        <v>112</v>
      </c>
      <c r="I229" s="41" t="s">
        <v>112</v>
      </c>
      <c r="J229" s="41"/>
      <c r="Q229" s="41" t="s">
        <v>112</v>
      </c>
      <c r="R229" s="41" t="s">
        <v>113</v>
      </c>
      <c r="S229" s="41" t="s">
        <v>114</v>
      </c>
      <c r="T229" s="44" t="s">
        <v>112</v>
      </c>
      <c r="U229" s="33"/>
      <c r="V229" s="33"/>
      <c r="W229" s="33"/>
      <c r="X229" s="33"/>
      <c r="Y229" s="33"/>
      <c r="Z229" s="33"/>
      <c r="AA229" s="33"/>
      <c r="AB229" s="3"/>
      <c r="AC229" s="3"/>
      <c r="AD229" s="3"/>
    </row>
    <row r="230" spans="1:30" ht="54" x14ac:dyDescent="0.35">
      <c r="A230" s="21" t="s">
        <v>118</v>
      </c>
      <c r="B230" s="73" t="s">
        <v>274</v>
      </c>
      <c r="C230" s="42">
        <v>6156.02</v>
      </c>
      <c r="D230" s="42">
        <v>2965.18</v>
      </c>
      <c r="E230" s="43" t="s">
        <v>112</v>
      </c>
      <c r="F230" s="41" t="s">
        <v>113</v>
      </c>
      <c r="G230" s="41" t="s">
        <v>114</v>
      </c>
      <c r="H230" s="41" t="s">
        <v>112</v>
      </c>
      <c r="I230" s="41" t="s">
        <v>112</v>
      </c>
      <c r="J230" s="41"/>
      <c r="Q230" s="41" t="s">
        <v>112</v>
      </c>
      <c r="R230" s="41" t="s">
        <v>113</v>
      </c>
      <c r="S230" s="41" t="s">
        <v>114</v>
      </c>
      <c r="T230" s="44" t="s">
        <v>112</v>
      </c>
      <c r="U230" s="33"/>
      <c r="V230" s="33"/>
      <c r="W230" s="33"/>
      <c r="X230" s="33"/>
      <c r="Y230" s="33"/>
      <c r="Z230" s="33"/>
      <c r="AA230" s="33"/>
      <c r="AB230" s="3"/>
      <c r="AC230" s="3"/>
      <c r="AD230" s="3"/>
    </row>
    <row r="231" spans="1:30" ht="54" x14ac:dyDescent="0.35">
      <c r="A231" s="23">
        <v>13</v>
      </c>
      <c r="B231" s="78" t="s">
        <v>275</v>
      </c>
      <c r="C231" s="42">
        <v>6443.17</v>
      </c>
      <c r="D231" s="42">
        <v>51.5</v>
      </c>
      <c r="E231" s="43" t="s">
        <v>112</v>
      </c>
      <c r="F231" s="41" t="s">
        <v>113</v>
      </c>
      <c r="G231" s="41" t="s">
        <v>114</v>
      </c>
      <c r="H231" s="41" t="s">
        <v>112</v>
      </c>
      <c r="I231" s="41" t="s">
        <v>112</v>
      </c>
      <c r="J231" s="41"/>
      <c r="Q231" s="41" t="s">
        <v>112</v>
      </c>
      <c r="R231" s="41" t="s">
        <v>113</v>
      </c>
      <c r="S231" s="41" t="s">
        <v>114</v>
      </c>
      <c r="T231" s="44" t="s">
        <v>112</v>
      </c>
      <c r="U231" s="33"/>
      <c r="V231" s="33"/>
      <c r="W231" s="33"/>
      <c r="X231" s="33"/>
      <c r="Y231" s="33"/>
      <c r="Z231" s="33"/>
      <c r="AA231" s="33"/>
      <c r="AB231" s="3"/>
      <c r="AC231" s="3"/>
      <c r="AD231" s="3"/>
    </row>
    <row r="232" spans="1:30" ht="36.65" customHeight="1" x14ac:dyDescent="0.35">
      <c r="A232" s="39"/>
      <c r="B232" s="24" t="s">
        <v>116</v>
      </c>
      <c r="C232" s="45">
        <f>SUM(C233+C234+C235+C236+C237+C238+C239+C240+C241+C242+C243+C244+C245)</f>
        <v>193760.90999999997</v>
      </c>
      <c r="D232" s="45">
        <f>SUM(D233:D245)</f>
        <v>47534.1</v>
      </c>
      <c r="E232" s="43" t="s">
        <v>112</v>
      </c>
      <c r="F232" s="41" t="s">
        <v>113</v>
      </c>
      <c r="G232" s="41" t="s">
        <v>114</v>
      </c>
      <c r="H232" s="41" t="s">
        <v>112</v>
      </c>
      <c r="I232" s="41" t="s">
        <v>112</v>
      </c>
      <c r="J232" s="41"/>
      <c r="Q232" s="41" t="s">
        <v>112</v>
      </c>
      <c r="R232" s="41" t="s">
        <v>113</v>
      </c>
      <c r="S232" s="41" t="s">
        <v>114</v>
      </c>
      <c r="T232" s="44" t="s">
        <v>112</v>
      </c>
      <c r="U232" s="33"/>
      <c r="V232" s="33"/>
      <c r="W232" s="33"/>
      <c r="X232" s="33"/>
      <c r="Y232" s="33"/>
      <c r="Z232" s="33"/>
      <c r="AA232" s="33"/>
      <c r="AB232" s="3"/>
      <c r="AC232" s="3"/>
      <c r="AD232" s="3"/>
    </row>
    <row r="233" spans="1:30" ht="59.25" customHeight="1" x14ac:dyDescent="0.35">
      <c r="A233" s="46">
        <v>1</v>
      </c>
      <c r="B233" s="79" t="s">
        <v>276</v>
      </c>
      <c r="C233" s="42">
        <v>12497.88</v>
      </c>
      <c r="D233" s="42">
        <v>3501.15</v>
      </c>
      <c r="E233" s="43" t="s">
        <v>112</v>
      </c>
      <c r="F233" s="41" t="s">
        <v>113</v>
      </c>
      <c r="G233" s="41" t="s">
        <v>114</v>
      </c>
      <c r="H233" s="41" t="s">
        <v>112</v>
      </c>
      <c r="I233" s="41" t="s">
        <v>112</v>
      </c>
      <c r="J233" s="41"/>
      <c r="Q233" s="41" t="s">
        <v>112</v>
      </c>
      <c r="R233" s="41" t="s">
        <v>113</v>
      </c>
      <c r="S233" s="41" t="s">
        <v>114</v>
      </c>
      <c r="T233" s="44" t="s">
        <v>112</v>
      </c>
      <c r="U233" s="33"/>
      <c r="V233" s="33"/>
      <c r="W233" s="33"/>
      <c r="X233" s="33"/>
      <c r="Y233" s="33"/>
      <c r="Z233" s="33"/>
      <c r="AA233" s="33"/>
      <c r="AB233" s="3"/>
      <c r="AC233" s="3"/>
      <c r="AD233" s="3"/>
    </row>
    <row r="234" spans="1:30" ht="40.5" customHeight="1" x14ac:dyDescent="0.35">
      <c r="A234" s="46">
        <v>2</v>
      </c>
      <c r="B234" s="79" t="s">
        <v>277</v>
      </c>
      <c r="C234" s="42">
        <v>30980.63</v>
      </c>
      <c r="D234" s="42">
        <v>11649.35</v>
      </c>
      <c r="Q234" s="41" t="s">
        <v>112</v>
      </c>
      <c r="R234" s="41" t="s">
        <v>113</v>
      </c>
      <c r="S234" s="41" t="s">
        <v>114</v>
      </c>
      <c r="T234" s="44" t="s">
        <v>112</v>
      </c>
      <c r="U234" s="33"/>
      <c r="V234" s="33"/>
      <c r="W234" s="33"/>
      <c r="X234" s="33"/>
      <c r="Y234" s="33"/>
      <c r="Z234" s="33"/>
      <c r="AA234" s="33"/>
      <c r="AB234" s="3"/>
      <c r="AC234" s="3"/>
      <c r="AD234" s="3"/>
    </row>
    <row r="235" spans="1:30" ht="54" x14ac:dyDescent="0.35">
      <c r="A235" s="46">
        <v>3</v>
      </c>
      <c r="B235" s="79" t="s">
        <v>278</v>
      </c>
      <c r="C235" s="42">
        <v>8000</v>
      </c>
      <c r="D235" s="42">
        <v>13566.85</v>
      </c>
      <c r="Q235" s="41" t="s">
        <v>112</v>
      </c>
      <c r="R235" s="41" t="s">
        <v>113</v>
      </c>
      <c r="S235" s="41" t="s">
        <v>114</v>
      </c>
      <c r="T235" s="44" t="s">
        <v>112</v>
      </c>
      <c r="U235" s="33"/>
      <c r="V235" s="33"/>
      <c r="W235" s="33"/>
      <c r="X235" s="33"/>
      <c r="Y235" s="33"/>
      <c r="Z235" s="33"/>
      <c r="AA235" s="33"/>
      <c r="AB235" s="3"/>
      <c r="AC235" s="3"/>
      <c r="AD235" s="3"/>
    </row>
    <row r="236" spans="1:30" ht="31.15" customHeight="1" x14ac:dyDescent="0.35">
      <c r="A236" s="46">
        <v>4</v>
      </c>
      <c r="B236" s="79" t="s">
        <v>46</v>
      </c>
      <c r="C236" s="42">
        <v>4065.57</v>
      </c>
      <c r="D236" s="42">
        <v>200.1</v>
      </c>
      <c r="Q236" s="41" t="s">
        <v>112</v>
      </c>
      <c r="R236" s="41" t="s">
        <v>113</v>
      </c>
      <c r="S236" s="41" t="s">
        <v>114</v>
      </c>
      <c r="T236" s="44" t="s">
        <v>112</v>
      </c>
      <c r="U236" s="33"/>
      <c r="V236" s="33"/>
      <c r="W236" s="33"/>
      <c r="X236" s="33"/>
      <c r="Y236" s="33"/>
      <c r="Z236" s="33"/>
      <c r="AA236" s="33"/>
      <c r="AB236" s="3"/>
      <c r="AC236" s="3"/>
      <c r="AD236" s="3"/>
    </row>
    <row r="237" spans="1:30" ht="54" x14ac:dyDescent="0.35">
      <c r="A237" s="46">
        <v>5</v>
      </c>
      <c r="B237" s="79" t="s">
        <v>279</v>
      </c>
      <c r="C237" s="42">
        <v>19929</v>
      </c>
      <c r="D237" s="47">
        <v>0</v>
      </c>
      <c r="Q237" s="41" t="s">
        <v>112</v>
      </c>
      <c r="R237" s="41" t="s">
        <v>113</v>
      </c>
      <c r="S237" s="41" t="s">
        <v>114</v>
      </c>
      <c r="T237" s="44" t="s">
        <v>112</v>
      </c>
      <c r="U237" s="33"/>
      <c r="V237" s="33"/>
      <c r="W237" s="33"/>
      <c r="X237" s="33"/>
      <c r="Y237" s="33"/>
      <c r="Z237" s="33"/>
      <c r="AA237" s="33"/>
      <c r="AB237" s="3"/>
      <c r="AC237" s="3"/>
      <c r="AD237" s="3"/>
    </row>
    <row r="238" spans="1:30" ht="54" x14ac:dyDescent="0.35">
      <c r="A238" s="46">
        <v>6</v>
      </c>
      <c r="B238" s="79" t="s">
        <v>47</v>
      </c>
      <c r="C238" s="42">
        <v>6841.73</v>
      </c>
      <c r="D238" s="42">
        <v>562.23</v>
      </c>
      <c r="Q238" s="41" t="s">
        <v>112</v>
      </c>
      <c r="R238" s="41" t="s">
        <v>113</v>
      </c>
      <c r="S238" s="41" t="s">
        <v>114</v>
      </c>
      <c r="T238" s="44" t="s">
        <v>112</v>
      </c>
      <c r="U238" s="33"/>
      <c r="V238" s="33"/>
      <c r="W238" s="33"/>
      <c r="X238" s="33"/>
      <c r="Y238" s="33"/>
      <c r="Z238" s="33"/>
      <c r="AA238" s="33"/>
      <c r="AB238" s="3"/>
      <c r="AC238" s="3"/>
      <c r="AD238" s="3"/>
    </row>
    <row r="239" spans="1:30" ht="36" x14ac:dyDescent="0.4">
      <c r="A239" s="46">
        <v>7</v>
      </c>
      <c r="B239" s="79" t="s">
        <v>25</v>
      </c>
      <c r="C239" s="42">
        <v>2912.7</v>
      </c>
      <c r="D239" s="42">
        <v>286.35000000000002</v>
      </c>
      <c r="U239" s="48"/>
      <c r="V239" s="48"/>
      <c r="W239" s="48"/>
      <c r="X239" s="48"/>
      <c r="Y239" s="48"/>
      <c r="Z239" s="48"/>
      <c r="AA239" s="48"/>
      <c r="AB239" s="49"/>
      <c r="AC239" s="3"/>
      <c r="AD239" s="3"/>
    </row>
    <row r="240" spans="1:30" ht="36" x14ac:dyDescent="0.35">
      <c r="A240" s="46">
        <v>8</v>
      </c>
      <c r="B240" s="79" t="s">
        <v>280</v>
      </c>
      <c r="C240" s="42">
        <v>44700.1</v>
      </c>
      <c r="D240" s="42">
        <v>2533.25</v>
      </c>
      <c r="U240" s="3"/>
      <c r="V240" s="3"/>
      <c r="W240" s="3"/>
      <c r="X240" s="3"/>
      <c r="Y240" s="3"/>
      <c r="Z240" s="3"/>
      <c r="AA240" s="3"/>
      <c r="AB240" s="3"/>
      <c r="AC240" s="3"/>
      <c r="AD240" s="3"/>
    </row>
    <row r="241" spans="1:32" ht="36" x14ac:dyDescent="0.35">
      <c r="A241" s="46">
        <v>9</v>
      </c>
      <c r="B241" s="79" t="s">
        <v>48</v>
      </c>
      <c r="C241" s="42">
        <v>17328.349999999999</v>
      </c>
      <c r="D241" s="42">
        <v>1647.74</v>
      </c>
      <c r="U241" s="3"/>
      <c r="V241" s="3"/>
      <c r="W241" s="3"/>
      <c r="X241" s="3"/>
      <c r="Y241" s="3"/>
      <c r="Z241" s="3"/>
      <c r="AA241" s="3"/>
      <c r="AB241" s="3"/>
      <c r="AC241" s="3"/>
      <c r="AD241" s="3"/>
    </row>
    <row r="242" spans="1:32" ht="36" x14ac:dyDescent="0.35">
      <c r="A242" s="46" t="s">
        <v>1</v>
      </c>
      <c r="B242" s="79" t="s">
        <v>49</v>
      </c>
      <c r="C242" s="42">
        <v>8573.68</v>
      </c>
      <c r="D242" s="42">
        <v>1127.04</v>
      </c>
      <c r="U242" s="3"/>
      <c r="V242" s="3"/>
      <c r="W242" s="3"/>
      <c r="X242" s="3"/>
      <c r="Y242" s="3"/>
      <c r="Z242" s="3"/>
      <c r="AA242" s="3"/>
      <c r="AB242" s="3"/>
      <c r="AC242" s="3"/>
      <c r="AD242" s="3"/>
    </row>
    <row r="243" spans="1:32" ht="36" x14ac:dyDescent="0.35">
      <c r="A243" s="46" t="s">
        <v>2</v>
      </c>
      <c r="B243" s="79" t="s">
        <v>281</v>
      </c>
      <c r="C243" s="42">
        <v>18758.77</v>
      </c>
      <c r="D243" s="42">
        <v>6312.48</v>
      </c>
      <c r="U243" s="3"/>
      <c r="V243" s="3"/>
      <c r="W243" s="3"/>
      <c r="X243" s="3"/>
      <c r="Y243" s="3"/>
      <c r="Z243" s="3"/>
      <c r="AA243" s="3"/>
      <c r="AB243" s="3"/>
      <c r="AC243" s="3"/>
      <c r="AD243" s="3"/>
    </row>
    <row r="244" spans="1:32" ht="36" x14ac:dyDescent="0.35">
      <c r="A244" s="46" t="s">
        <v>118</v>
      </c>
      <c r="B244" s="79" t="s">
        <v>50</v>
      </c>
      <c r="C244" s="42">
        <v>16172.5</v>
      </c>
      <c r="D244" s="42">
        <v>2838.48</v>
      </c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spans="1:32" ht="54" x14ac:dyDescent="0.35">
      <c r="A245" s="23">
        <v>13</v>
      </c>
      <c r="B245" s="80" t="s">
        <v>104</v>
      </c>
      <c r="C245" s="50">
        <v>3000</v>
      </c>
      <c r="D245" s="42">
        <v>3309.08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spans="1:32" ht="35" x14ac:dyDescent="0.35">
      <c r="A246" s="23"/>
      <c r="B246" s="76" t="s">
        <v>65</v>
      </c>
      <c r="C246" s="32">
        <f>C247+C248</f>
        <v>214423.59999999998</v>
      </c>
      <c r="D246" s="7">
        <f>D250</f>
        <v>29570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</row>
    <row r="247" spans="1:32" s="13" customFormat="1" ht="18" x14ac:dyDescent="0.35">
      <c r="A247" s="51"/>
      <c r="B247" s="10" t="s">
        <v>13</v>
      </c>
      <c r="C247" s="35">
        <v>6018</v>
      </c>
      <c r="D247" s="11">
        <v>0</v>
      </c>
      <c r="U247" s="3"/>
      <c r="V247" s="3"/>
      <c r="W247" s="3"/>
      <c r="X247" s="3"/>
      <c r="Y247" s="3"/>
      <c r="Z247" s="3"/>
      <c r="AA247" s="3"/>
      <c r="AB247" s="3"/>
      <c r="AC247" s="3"/>
      <c r="AD247" s="3"/>
    </row>
    <row r="248" spans="1:32" s="13" customFormat="1" ht="18" x14ac:dyDescent="0.35">
      <c r="A248" s="51"/>
      <c r="B248" s="10" t="s">
        <v>14</v>
      </c>
      <c r="C248" s="35">
        <f>C250</f>
        <v>208405.59999999998</v>
      </c>
      <c r="D248" s="35">
        <f>D250</f>
        <v>29570</v>
      </c>
      <c r="U248" s="3"/>
      <c r="V248" s="3"/>
      <c r="W248" s="3"/>
      <c r="X248" s="3"/>
      <c r="Y248" s="3"/>
      <c r="Z248" s="3"/>
      <c r="AA248" s="3"/>
      <c r="AB248" s="3"/>
      <c r="AC248" s="3"/>
      <c r="AD248" s="3"/>
    </row>
    <row r="249" spans="1:32" ht="18" x14ac:dyDescent="0.35">
      <c r="A249" s="52"/>
      <c r="B249" s="81" t="s">
        <v>117</v>
      </c>
      <c r="C249" s="35"/>
      <c r="D249" s="11"/>
      <c r="U249" s="3"/>
      <c r="V249" s="3"/>
      <c r="W249" s="3"/>
      <c r="X249" s="3"/>
      <c r="Y249" s="3"/>
      <c r="Z249" s="3"/>
      <c r="AA249" s="3"/>
      <c r="AB249" s="3"/>
      <c r="AC249" s="3"/>
      <c r="AD249" s="3"/>
    </row>
    <row r="250" spans="1:32" ht="18" x14ac:dyDescent="0.35">
      <c r="A250" s="39"/>
      <c r="B250" s="82" t="s">
        <v>68</v>
      </c>
      <c r="C250" s="35">
        <f>SUM(C251:C261)</f>
        <v>208405.59999999998</v>
      </c>
      <c r="D250" s="35">
        <f>SUM(D251:D261)</f>
        <v>29570</v>
      </c>
      <c r="U250" s="33"/>
      <c r="V250" s="33"/>
      <c r="W250" s="33"/>
      <c r="X250" s="33"/>
      <c r="Y250" s="33"/>
      <c r="Z250" s="33"/>
      <c r="AA250" s="33"/>
      <c r="AB250" s="3"/>
      <c r="AC250" s="3"/>
      <c r="AD250" s="3"/>
      <c r="AE250" s="3"/>
      <c r="AF250" s="3"/>
    </row>
    <row r="251" spans="1:32" ht="72" x14ac:dyDescent="0.35">
      <c r="A251" s="46">
        <v>1</v>
      </c>
      <c r="B251" s="79" t="s">
        <v>51</v>
      </c>
      <c r="C251" s="42">
        <v>8753.2999999999993</v>
      </c>
      <c r="D251" s="42">
        <v>500</v>
      </c>
      <c r="U251" s="33"/>
      <c r="V251" s="33"/>
      <c r="W251" s="33"/>
      <c r="X251" s="33"/>
      <c r="Y251" s="33"/>
      <c r="Z251" s="33"/>
      <c r="AA251" s="33"/>
      <c r="AB251" s="3"/>
      <c r="AC251" s="3"/>
      <c r="AD251" s="3"/>
      <c r="AE251" s="3"/>
      <c r="AF251" s="3"/>
    </row>
    <row r="252" spans="1:32" ht="90" x14ac:dyDescent="0.35">
      <c r="A252" s="46">
        <v>2</v>
      </c>
      <c r="B252" s="79" t="s">
        <v>52</v>
      </c>
      <c r="C252" s="42">
        <v>12437.58</v>
      </c>
      <c r="D252" s="42">
        <v>300</v>
      </c>
      <c r="U252" s="33" t="s">
        <v>5</v>
      </c>
      <c r="V252" s="33"/>
      <c r="W252" s="33"/>
      <c r="X252" s="33"/>
      <c r="Y252" s="33"/>
      <c r="Z252" s="33"/>
      <c r="AA252" s="33"/>
      <c r="AB252" s="3"/>
      <c r="AC252" s="3"/>
      <c r="AD252" s="3"/>
      <c r="AE252" s="3"/>
      <c r="AF252" s="3"/>
    </row>
    <row r="253" spans="1:32" ht="81.75" customHeight="1" x14ac:dyDescent="0.35">
      <c r="A253" s="46">
        <v>3</v>
      </c>
      <c r="B253" s="79" t="s">
        <v>53</v>
      </c>
      <c r="C253" s="42">
        <v>55778.95</v>
      </c>
      <c r="D253" s="42">
        <v>15500</v>
      </c>
      <c r="U253" s="33"/>
      <c r="V253" s="33"/>
      <c r="W253" s="33"/>
      <c r="X253" s="33"/>
      <c r="Y253" s="33"/>
      <c r="Z253" s="33"/>
      <c r="AA253" s="33"/>
      <c r="AB253" s="3"/>
      <c r="AC253" s="3"/>
      <c r="AD253" s="3"/>
      <c r="AE253" s="3"/>
      <c r="AF253" s="3"/>
    </row>
    <row r="254" spans="1:32" ht="81.75" customHeight="1" x14ac:dyDescent="0.35">
      <c r="A254" s="46">
        <v>4</v>
      </c>
      <c r="B254" s="79" t="s">
        <v>54</v>
      </c>
      <c r="C254" s="42">
        <v>14735.07</v>
      </c>
      <c r="D254" s="42">
        <v>800</v>
      </c>
      <c r="U254" s="33"/>
      <c r="V254" s="33"/>
      <c r="W254" s="33"/>
      <c r="X254" s="33"/>
      <c r="Y254" s="33"/>
      <c r="Z254" s="33"/>
      <c r="AA254" s="33"/>
      <c r="AB254" s="3"/>
      <c r="AC254" s="3"/>
      <c r="AD254" s="3"/>
      <c r="AE254" s="3"/>
      <c r="AF254" s="3"/>
    </row>
    <row r="255" spans="1:32" ht="72" x14ac:dyDescent="0.35">
      <c r="A255" s="46">
        <v>5</v>
      </c>
      <c r="B255" s="79" t="s">
        <v>55</v>
      </c>
      <c r="C255" s="42">
        <v>11458.07</v>
      </c>
      <c r="D255" s="42">
        <v>330</v>
      </c>
      <c r="U255" s="33"/>
      <c r="V255" s="33"/>
      <c r="W255" s="33"/>
      <c r="X255" s="33"/>
      <c r="Y255" s="33"/>
      <c r="Z255" s="33"/>
      <c r="AA255" s="33"/>
      <c r="AB255" s="3"/>
      <c r="AC255" s="3"/>
      <c r="AD255" s="3"/>
      <c r="AE255" s="3"/>
      <c r="AF255" s="3"/>
    </row>
    <row r="256" spans="1:32" ht="90" x14ac:dyDescent="0.35">
      <c r="A256" s="46">
        <v>6</v>
      </c>
      <c r="B256" s="79" t="s">
        <v>57</v>
      </c>
      <c r="C256" s="42">
        <v>10715.67</v>
      </c>
      <c r="D256" s="42">
        <v>1600</v>
      </c>
      <c r="U256" s="33"/>
      <c r="V256" s="33"/>
      <c r="W256" s="33"/>
      <c r="X256" s="33"/>
      <c r="Y256" s="33"/>
      <c r="Z256" s="33"/>
      <c r="AA256" s="33"/>
      <c r="AB256" s="3"/>
      <c r="AC256" s="3"/>
      <c r="AD256" s="3"/>
      <c r="AE256" s="3"/>
      <c r="AF256" s="3"/>
    </row>
    <row r="257" spans="1:32" ht="72" x14ac:dyDescent="0.35">
      <c r="A257" s="46">
        <v>7</v>
      </c>
      <c r="B257" s="79" t="s">
        <v>56</v>
      </c>
      <c r="C257" s="42">
        <v>17400.89</v>
      </c>
      <c r="D257" s="42">
        <v>7000</v>
      </c>
      <c r="U257" s="33"/>
      <c r="V257" s="33"/>
      <c r="W257" s="33"/>
      <c r="X257" s="33"/>
      <c r="Y257" s="33"/>
      <c r="Z257" s="33"/>
      <c r="AA257" s="33"/>
      <c r="AB257" s="3"/>
      <c r="AC257" s="3"/>
      <c r="AD257" s="3"/>
      <c r="AE257" s="3"/>
      <c r="AF257" s="3"/>
    </row>
    <row r="258" spans="1:32" ht="72" x14ac:dyDescent="0.35">
      <c r="A258" s="46">
        <v>8</v>
      </c>
      <c r="B258" s="79" t="s">
        <v>59</v>
      </c>
      <c r="C258" s="42">
        <v>13024.37</v>
      </c>
      <c r="D258" s="42">
        <v>240</v>
      </c>
      <c r="U258" s="33"/>
      <c r="V258" s="33"/>
      <c r="W258" s="33"/>
      <c r="X258" s="33"/>
      <c r="Y258" s="33"/>
      <c r="Z258" s="33"/>
      <c r="AA258" s="33"/>
      <c r="AB258" s="3"/>
      <c r="AC258" s="3"/>
      <c r="AD258" s="3"/>
      <c r="AE258" s="3"/>
      <c r="AF258" s="3"/>
    </row>
    <row r="259" spans="1:32" ht="74.25" customHeight="1" x14ac:dyDescent="0.35">
      <c r="A259" s="46">
        <v>9</v>
      </c>
      <c r="B259" s="79" t="s">
        <v>0</v>
      </c>
      <c r="C259" s="42">
        <v>11323.3</v>
      </c>
      <c r="D259" s="42">
        <v>300</v>
      </c>
      <c r="U259" s="33"/>
      <c r="V259" s="33"/>
      <c r="W259" s="33"/>
      <c r="X259" s="33"/>
      <c r="Y259" s="33"/>
      <c r="Z259" s="33"/>
      <c r="AA259" s="33"/>
      <c r="AB259" s="3"/>
      <c r="AC259" s="3"/>
      <c r="AD259" s="3"/>
      <c r="AE259" s="3"/>
      <c r="AF259" s="3"/>
    </row>
    <row r="260" spans="1:32" ht="72" x14ac:dyDescent="0.4">
      <c r="A260" s="46" t="s">
        <v>1</v>
      </c>
      <c r="B260" s="79" t="s">
        <v>58</v>
      </c>
      <c r="C260" s="42">
        <v>14856.5</v>
      </c>
      <c r="D260" s="15">
        <v>0</v>
      </c>
      <c r="U260" s="48"/>
      <c r="V260" s="48"/>
      <c r="W260" s="48"/>
      <c r="X260" s="48"/>
      <c r="Y260" s="48"/>
      <c r="Z260" s="48"/>
      <c r="AA260" s="48"/>
      <c r="AB260" s="49"/>
      <c r="AC260" s="3"/>
      <c r="AD260" s="3"/>
      <c r="AE260" s="3"/>
      <c r="AF260" s="3"/>
    </row>
    <row r="261" spans="1:32" ht="54" x14ac:dyDescent="0.35">
      <c r="A261" s="53" t="s">
        <v>2</v>
      </c>
      <c r="B261" s="83" t="s">
        <v>105</v>
      </c>
      <c r="C261" s="50">
        <v>37921.9</v>
      </c>
      <c r="D261" s="50">
        <v>3000</v>
      </c>
      <c r="E261" s="55" t="e">
        <f>#REF!</f>
        <v>#REF!</v>
      </c>
      <c r="F261" s="55" t="e">
        <f>#REF!</f>
        <v>#REF!</v>
      </c>
      <c r="G261" s="55" t="e">
        <f>#REF!</f>
        <v>#REF!</v>
      </c>
      <c r="H261" s="55" t="e">
        <f>#REF!</f>
        <v>#REF!</v>
      </c>
      <c r="I261" s="55" t="e">
        <f>#REF!</f>
        <v>#REF!</v>
      </c>
      <c r="J261" s="55" t="e">
        <f>#REF!</f>
        <v>#REF!</v>
      </c>
      <c r="K261" s="55" t="e">
        <f>#REF!</f>
        <v>#REF!</v>
      </c>
      <c r="L261" s="55" t="e">
        <f>#REF!</f>
        <v>#REF!</v>
      </c>
      <c r="M261" s="55" t="e">
        <f>#REF!</f>
        <v>#REF!</v>
      </c>
      <c r="N261" s="55" t="e">
        <f>#REF!</f>
        <v>#REF!</v>
      </c>
      <c r="O261" s="55" t="e">
        <f>#REF!</f>
        <v>#REF!</v>
      </c>
      <c r="P261" s="55" t="e">
        <f>#REF!</f>
        <v>#REF!</v>
      </c>
      <c r="Q261" s="55" t="e">
        <f>#REF!</f>
        <v>#REF!</v>
      </c>
      <c r="R261" s="55" t="e">
        <f>#REF!</f>
        <v>#REF!</v>
      </c>
      <c r="S261" s="55" t="e">
        <f>#REF!</f>
        <v>#REF!</v>
      </c>
      <c r="T261" s="56" t="e">
        <f>#REF!</f>
        <v>#REF!</v>
      </c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</row>
    <row r="262" spans="1:32" ht="18" x14ac:dyDescent="0.35">
      <c r="A262" s="53"/>
      <c r="B262" s="31" t="s">
        <v>15</v>
      </c>
      <c r="C262" s="32">
        <f>SUM(C263+C264)</f>
        <v>16166.3</v>
      </c>
      <c r="D262" s="57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</row>
    <row r="263" spans="1:32" s="13" customFormat="1" ht="18" x14ac:dyDescent="0.35">
      <c r="A263" s="53"/>
      <c r="B263" s="10" t="s">
        <v>16</v>
      </c>
      <c r="C263" s="35">
        <v>11094.1</v>
      </c>
      <c r="D263" s="50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</row>
    <row r="264" spans="1:32" s="13" customFormat="1" ht="18" x14ac:dyDescent="0.35">
      <c r="A264" s="53"/>
      <c r="B264" s="10" t="s">
        <v>14</v>
      </c>
      <c r="C264" s="35">
        <f>SUM(C266)</f>
        <v>5072.2</v>
      </c>
      <c r="D264" s="35">
        <f>SUM(D266)</f>
        <v>0</v>
      </c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</row>
    <row r="265" spans="1:32" ht="18" x14ac:dyDescent="0.35">
      <c r="A265" s="23"/>
      <c r="B265" s="36" t="s">
        <v>117</v>
      </c>
      <c r="C265" s="37"/>
      <c r="D265" s="38"/>
      <c r="U265" s="19"/>
      <c r="W265" s="33"/>
      <c r="X265" s="33"/>
      <c r="Y265" s="33"/>
      <c r="Z265" s="33"/>
      <c r="AA265" s="33"/>
      <c r="AB265" s="3"/>
      <c r="AC265" s="3"/>
      <c r="AD265" s="3"/>
    </row>
    <row r="266" spans="1:32" ht="18" x14ac:dyDescent="0.35">
      <c r="A266" s="53"/>
      <c r="B266" s="54" t="s">
        <v>17</v>
      </c>
      <c r="C266" s="50">
        <v>5072.2</v>
      </c>
      <c r="D266" s="50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</row>
    <row r="267" spans="1:32" ht="18" x14ac:dyDescent="0.35">
      <c r="A267" s="53"/>
      <c r="B267" s="70" t="s">
        <v>18</v>
      </c>
      <c r="C267" s="32">
        <v>2457</v>
      </c>
      <c r="D267" s="57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</row>
    <row r="268" spans="1:32" ht="18" x14ac:dyDescent="0.35">
      <c r="A268" s="53"/>
      <c r="B268" s="70" t="s">
        <v>19</v>
      </c>
      <c r="C268" s="32">
        <v>2157</v>
      </c>
      <c r="D268" s="57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</row>
    <row r="269" spans="1:32" ht="18" x14ac:dyDescent="0.35">
      <c r="A269" s="53"/>
      <c r="B269" s="70" t="s">
        <v>20</v>
      </c>
      <c r="C269" s="32">
        <v>2573.4</v>
      </c>
      <c r="D269" s="57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</row>
    <row r="270" spans="1:32" ht="35" x14ac:dyDescent="0.35">
      <c r="A270" s="53"/>
      <c r="B270" s="70" t="s">
        <v>33</v>
      </c>
      <c r="C270" s="32">
        <v>0</v>
      </c>
      <c r="D270" s="57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</row>
    <row r="271" spans="1:32" ht="35" x14ac:dyDescent="0.35">
      <c r="A271" s="53"/>
      <c r="B271" s="70" t="s">
        <v>34</v>
      </c>
      <c r="C271" s="32">
        <v>39331.300000000003</v>
      </c>
      <c r="D271" s="57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</row>
    <row r="272" spans="1:32" ht="35" x14ac:dyDescent="0.35">
      <c r="A272" s="53"/>
      <c r="B272" s="70" t="s">
        <v>35</v>
      </c>
      <c r="C272" s="32">
        <v>78206.399999999994</v>
      </c>
      <c r="D272" s="57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</row>
    <row r="273" spans="1:32" ht="18" x14ac:dyDescent="0.35">
      <c r="A273" s="53"/>
      <c r="B273" s="69" t="s">
        <v>37</v>
      </c>
      <c r="C273" s="50">
        <v>61798</v>
      </c>
      <c r="D273" s="50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</row>
    <row r="274" spans="1:32" ht="35" x14ac:dyDescent="0.35">
      <c r="A274" s="53"/>
      <c r="B274" s="71" t="s">
        <v>36</v>
      </c>
      <c r="C274" s="32">
        <v>15407</v>
      </c>
      <c r="D274" s="57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</row>
    <row r="275" spans="1:32" ht="18" x14ac:dyDescent="0.35">
      <c r="A275" s="53"/>
      <c r="B275" s="69" t="s">
        <v>38</v>
      </c>
      <c r="C275" s="50">
        <v>15407</v>
      </c>
      <c r="D275" s="50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</row>
    <row r="276" spans="1:32" ht="18" x14ac:dyDescent="0.35">
      <c r="A276" s="53"/>
      <c r="B276" s="68" t="s">
        <v>21</v>
      </c>
      <c r="C276" s="89">
        <f>C7+C214+C246+C262+C267+C268+C269+C270+C271+C272+C274</f>
        <v>4690960.3999999994</v>
      </c>
      <c r="D276" s="89">
        <f>D7+D214+D246+D262+D267+D268+D269+D270+D271+D272+D274</f>
        <v>586034.35999999987</v>
      </c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</row>
    <row r="277" spans="1:32" ht="18" x14ac:dyDescent="0.35">
      <c r="C277" s="60"/>
      <c r="D277" s="61"/>
      <c r="U277" s="3"/>
      <c r="V277" s="3"/>
      <c r="W277" s="3"/>
      <c r="X277" s="3"/>
      <c r="Y277" s="3"/>
      <c r="Z277" s="3"/>
      <c r="AA277" s="3"/>
      <c r="AB277" s="3"/>
      <c r="AC277" s="3"/>
      <c r="AD277" s="3"/>
    </row>
    <row r="278" spans="1:32" ht="18" x14ac:dyDescent="0.35">
      <c r="C278" s="60"/>
      <c r="D278" s="61"/>
      <c r="U278" s="3"/>
      <c r="V278" s="3"/>
      <c r="W278" s="3"/>
      <c r="X278" s="3"/>
      <c r="Y278" s="3"/>
      <c r="Z278" s="3"/>
      <c r="AA278" s="3"/>
      <c r="AB278" s="3"/>
      <c r="AC278" s="3"/>
      <c r="AD278" s="3"/>
    </row>
    <row r="279" spans="1:32" ht="18" x14ac:dyDescent="0.35">
      <c r="B279" s="62"/>
      <c r="C279" s="63"/>
      <c r="D279" s="61"/>
      <c r="U279" s="3"/>
      <c r="V279" s="3"/>
      <c r="W279" s="3"/>
      <c r="X279" s="3"/>
      <c r="Y279" s="3"/>
      <c r="Z279" s="3"/>
      <c r="AA279" s="3"/>
      <c r="AB279" s="3"/>
      <c r="AC279" s="3"/>
      <c r="AD279" s="3"/>
    </row>
    <row r="280" spans="1:32" ht="18" x14ac:dyDescent="0.35">
      <c r="D280" s="61"/>
      <c r="U280" s="3"/>
      <c r="V280" s="3"/>
      <c r="W280" s="3"/>
      <c r="X280" s="3"/>
      <c r="Y280" s="3"/>
      <c r="Z280" s="3"/>
      <c r="AA280" s="3"/>
      <c r="AB280" s="3"/>
      <c r="AC280" s="3"/>
      <c r="AD280" s="3"/>
    </row>
    <row r="281" spans="1:32" ht="18" x14ac:dyDescent="0.35">
      <c r="D281" s="61"/>
      <c r="U281" s="3"/>
      <c r="V281" s="3"/>
      <c r="W281" s="3"/>
      <c r="X281" s="3"/>
      <c r="Y281" s="3"/>
      <c r="Z281" s="3"/>
      <c r="AA281" s="3"/>
      <c r="AB281" s="3"/>
      <c r="AC281" s="3"/>
      <c r="AD281" s="3"/>
    </row>
    <row r="282" spans="1:32" ht="18" x14ac:dyDescent="0.35">
      <c r="D282" s="61"/>
      <c r="U282" s="3"/>
      <c r="V282" s="3"/>
      <c r="W282" s="3"/>
      <c r="X282" s="3"/>
      <c r="Y282" s="3"/>
      <c r="Z282" s="3"/>
      <c r="AA282" s="3"/>
      <c r="AB282" s="3"/>
      <c r="AC282" s="3"/>
      <c r="AD282" s="3"/>
    </row>
    <row r="283" spans="1:32" ht="18" x14ac:dyDescent="0.35">
      <c r="D283" s="61"/>
      <c r="U283" s="3"/>
      <c r="V283" s="3"/>
      <c r="W283" s="3"/>
      <c r="X283" s="3"/>
      <c r="Y283" s="3"/>
      <c r="Z283" s="3"/>
      <c r="AA283" s="3"/>
      <c r="AB283" s="3"/>
      <c r="AC283" s="3"/>
      <c r="AD283" s="3"/>
    </row>
    <row r="284" spans="1:32" ht="18" x14ac:dyDescent="0.35">
      <c r="D284" s="61"/>
      <c r="U284" s="3"/>
      <c r="V284" s="3"/>
      <c r="W284" s="3"/>
      <c r="X284" s="3"/>
      <c r="Y284" s="3"/>
      <c r="Z284" s="3"/>
      <c r="AA284" s="3"/>
      <c r="AB284" s="3"/>
      <c r="AC284" s="3"/>
      <c r="AD284" s="3"/>
    </row>
    <row r="285" spans="1:32" ht="18" x14ac:dyDescent="0.35">
      <c r="D285" s="61"/>
      <c r="U285" s="3"/>
      <c r="V285" s="3"/>
      <c r="W285" s="3"/>
      <c r="X285" s="3"/>
      <c r="Y285" s="3"/>
      <c r="Z285" s="3"/>
      <c r="AA285" s="3"/>
      <c r="AB285" s="3"/>
      <c r="AC285" s="3"/>
      <c r="AD285" s="3"/>
    </row>
    <row r="286" spans="1:32" ht="18" x14ac:dyDescent="0.35">
      <c r="D286" s="61"/>
      <c r="U286" s="3"/>
      <c r="V286" s="3"/>
      <c r="W286" s="3"/>
      <c r="X286" s="3"/>
      <c r="Y286" s="3"/>
      <c r="Z286" s="3"/>
      <c r="AA286" s="3"/>
      <c r="AB286" s="3"/>
      <c r="AC286" s="3"/>
      <c r="AD286" s="3"/>
    </row>
    <row r="287" spans="1:32" ht="18" x14ac:dyDescent="0.35">
      <c r="D287" s="61"/>
      <c r="U287" s="3"/>
      <c r="V287" s="3"/>
      <c r="W287" s="3"/>
      <c r="X287" s="3"/>
      <c r="Y287" s="3"/>
      <c r="Z287" s="3"/>
      <c r="AA287" s="3"/>
      <c r="AB287" s="3"/>
      <c r="AC287" s="3"/>
      <c r="AD287" s="3"/>
    </row>
    <row r="288" spans="1:32" ht="18" x14ac:dyDescent="0.35">
      <c r="D288" s="61"/>
      <c r="U288" s="3"/>
      <c r="V288" s="3"/>
      <c r="W288" s="3"/>
      <c r="X288" s="3"/>
      <c r="Y288" s="3"/>
      <c r="Z288" s="3"/>
      <c r="AA288" s="3"/>
      <c r="AB288" s="3"/>
      <c r="AC288" s="3"/>
      <c r="AD288" s="3"/>
    </row>
    <row r="289" spans="4:30" ht="18" x14ac:dyDescent="0.35">
      <c r="D289" s="61"/>
      <c r="U289" s="3"/>
      <c r="V289" s="3"/>
      <c r="W289" s="3"/>
      <c r="X289" s="3"/>
      <c r="Y289" s="3"/>
      <c r="Z289" s="3"/>
      <c r="AA289" s="3"/>
      <c r="AB289" s="3"/>
      <c r="AC289" s="3"/>
      <c r="AD289" s="3"/>
    </row>
    <row r="290" spans="4:30" ht="18" x14ac:dyDescent="0.35">
      <c r="D290" s="61"/>
      <c r="U290" s="3"/>
      <c r="V290" s="3"/>
      <c r="W290" s="3"/>
      <c r="X290" s="3"/>
      <c r="Y290" s="3"/>
      <c r="Z290" s="3"/>
      <c r="AA290" s="3"/>
      <c r="AB290" s="3"/>
      <c r="AC290" s="3"/>
      <c r="AD290" s="3"/>
    </row>
    <row r="291" spans="4:30" ht="18" x14ac:dyDescent="0.35">
      <c r="D291" s="61"/>
      <c r="U291" s="3"/>
      <c r="V291" s="3"/>
      <c r="W291" s="3"/>
      <c r="X291" s="3"/>
      <c r="Y291" s="3"/>
      <c r="Z291" s="3"/>
      <c r="AA291" s="3"/>
      <c r="AB291" s="3"/>
      <c r="AC291" s="3"/>
      <c r="AD291" s="3"/>
    </row>
    <row r="292" spans="4:30" ht="18" x14ac:dyDescent="0.35">
      <c r="D292" s="61"/>
      <c r="U292" s="3"/>
      <c r="V292" s="3"/>
      <c r="W292" s="3"/>
      <c r="X292" s="3"/>
      <c r="Y292" s="3"/>
      <c r="Z292" s="3"/>
      <c r="AA292" s="3"/>
      <c r="AB292" s="3"/>
      <c r="AC292" s="3"/>
      <c r="AD292" s="3"/>
    </row>
    <row r="293" spans="4:30" ht="18" x14ac:dyDescent="0.35">
      <c r="D293" s="61"/>
      <c r="U293" s="3"/>
      <c r="V293" s="3"/>
      <c r="W293" s="3"/>
      <c r="X293" s="3"/>
      <c r="Y293" s="3"/>
      <c r="Z293" s="3"/>
      <c r="AA293" s="3"/>
      <c r="AB293" s="3"/>
      <c r="AC293" s="3"/>
      <c r="AD293" s="3"/>
    </row>
    <row r="294" spans="4:30" ht="18" x14ac:dyDescent="0.35">
      <c r="D294" s="61"/>
      <c r="U294" s="3"/>
      <c r="V294" s="3"/>
      <c r="W294" s="3"/>
      <c r="X294" s="3"/>
      <c r="Y294" s="3"/>
      <c r="Z294" s="3"/>
      <c r="AA294" s="3"/>
      <c r="AB294" s="3"/>
      <c r="AC294" s="3"/>
      <c r="AD294" s="3"/>
    </row>
    <row r="295" spans="4:30" ht="18" x14ac:dyDescent="0.35">
      <c r="D295" s="61"/>
      <c r="U295" s="3"/>
      <c r="V295" s="3"/>
      <c r="W295" s="3"/>
      <c r="X295" s="3"/>
      <c r="Y295" s="3"/>
      <c r="Z295" s="3"/>
      <c r="AA295" s="3"/>
      <c r="AB295" s="3"/>
      <c r="AC295" s="3"/>
      <c r="AD295" s="3"/>
    </row>
    <row r="296" spans="4:30" ht="18" x14ac:dyDescent="0.35">
      <c r="D296" s="61"/>
      <c r="U296" s="3"/>
      <c r="V296" s="3"/>
      <c r="W296" s="3"/>
      <c r="X296" s="3"/>
      <c r="Y296" s="3"/>
      <c r="Z296" s="3"/>
      <c r="AA296" s="3"/>
      <c r="AB296" s="3"/>
      <c r="AC296" s="3"/>
      <c r="AD296" s="3"/>
    </row>
    <row r="297" spans="4:30" ht="18" x14ac:dyDescent="0.35">
      <c r="D297" s="61"/>
      <c r="U297" s="3"/>
      <c r="V297" s="3"/>
      <c r="W297" s="3"/>
      <c r="X297" s="3"/>
      <c r="Y297" s="3"/>
      <c r="Z297" s="3"/>
      <c r="AA297" s="3"/>
      <c r="AB297" s="3"/>
      <c r="AC297" s="3"/>
      <c r="AD297" s="3"/>
    </row>
    <row r="298" spans="4:30" ht="18" x14ac:dyDescent="0.35">
      <c r="D298" s="61"/>
      <c r="U298" s="3"/>
      <c r="V298" s="3"/>
      <c r="W298" s="3"/>
      <c r="X298" s="3"/>
      <c r="Y298" s="3"/>
      <c r="Z298" s="3"/>
      <c r="AA298" s="3"/>
      <c r="AB298" s="3"/>
      <c r="AC298" s="3"/>
      <c r="AD298" s="3"/>
    </row>
    <row r="299" spans="4:30" ht="18" x14ac:dyDescent="0.35">
      <c r="D299" s="61"/>
      <c r="U299" s="3"/>
      <c r="V299" s="3"/>
      <c r="W299" s="3"/>
      <c r="X299" s="3"/>
      <c r="Y299" s="3"/>
      <c r="Z299" s="3"/>
      <c r="AA299" s="3"/>
      <c r="AB299" s="3"/>
      <c r="AC299" s="3"/>
      <c r="AD299" s="3"/>
    </row>
    <row r="300" spans="4:30" ht="18" x14ac:dyDescent="0.35">
      <c r="D300" s="61"/>
      <c r="U300" s="3"/>
      <c r="V300" s="3"/>
      <c r="W300" s="3"/>
      <c r="X300" s="3"/>
      <c r="Y300" s="3"/>
      <c r="Z300" s="3"/>
      <c r="AA300" s="3"/>
      <c r="AB300" s="3"/>
      <c r="AC300" s="3"/>
      <c r="AD300" s="3"/>
    </row>
    <row r="301" spans="4:30" ht="18" x14ac:dyDescent="0.35">
      <c r="D301" s="61"/>
      <c r="U301" s="3"/>
      <c r="V301" s="3"/>
      <c r="W301" s="3"/>
      <c r="X301" s="3"/>
      <c r="Y301" s="3"/>
      <c r="Z301" s="3"/>
      <c r="AA301" s="3"/>
      <c r="AB301" s="3"/>
      <c r="AC301" s="3"/>
      <c r="AD301" s="3"/>
    </row>
    <row r="302" spans="4:30" ht="18" x14ac:dyDescent="0.35">
      <c r="D302" s="61"/>
      <c r="U302" s="3"/>
      <c r="V302" s="3"/>
      <c r="W302" s="3"/>
      <c r="X302" s="3"/>
      <c r="Y302" s="3"/>
      <c r="Z302" s="3"/>
      <c r="AA302" s="3"/>
      <c r="AB302" s="3"/>
      <c r="AC302" s="3"/>
      <c r="AD302" s="3"/>
    </row>
    <row r="303" spans="4:30" ht="18" x14ac:dyDescent="0.35">
      <c r="D303" s="61"/>
      <c r="U303" s="3"/>
      <c r="V303" s="3"/>
      <c r="W303" s="3"/>
      <c r="X303" s="3"/>
      <c r="Y303" s="3"/>
      <c r="Z303" s="3"/>
      <c r="AA303" s="3"/>
      <c r="AB303" s="3"/>
      <c r="AC303" s="3"/>
      <c r="AD303" s="3"/>
    </row>
    <row r="304" spans="4:30" ht="18" x14ac:dyDescent="0.35">
      <c r="D304" s="61"/>
      <c r="U304" s="3"/>
      <c r="V304" s="3"/>
      <c r="W304" s="3"/>
      <c r="X304" s="3"/>
      <c r="Y304" s="3"/>
      <c r="Z304" s="3"/>
      <c r="AA304" s="3"/>
      <c r="AB304" s="3"/>
      <c r="AC304" s="3"/>
      <c r="AD304" s="3"/>
    </row>
    <row r="305" spans="4:30" ht="18" x14ac:dyDescent="0.35">
      <c r="D305" s="61"/>
      <c r="U305" s="3"/>
      <c r="V305" s="3"/>
      <c r="W305" s="3"/>
      <c r="X305" s="3"/>
      <c r="Y305" s="3"/>
      <c r="Z305" s="3"/>
      <c r="AA305" s="3"/>
      <c r="AB305" s="3"/>
      <c r="AC305" s="3"/>
      <c r="AD305" s="3"/>
    </row>
    <row r="306" spans="4:30" ht="18" x14ac:dyDescent="0.35">
      <c r="D306" s="61"/>
      <c r="U306" s="3"/>
      <c r="V306" s="3"/>
      <c r="W306" s="3"/>
      <c r="X306" s="3"/>
      <c r="Y306" s="3"/>
      <c r="Z306" s="3"/>
      <c r="AA306" s="3"/>
      <c r="AB306" s="3"/>
      <c r="AC306" s="3"/>
      <c r="AD306" s="3"/>
    </row>
    <row r="307" spans="4:30" ht="18" x14ac:dyDescent="0.35">
      <c r="D307" s="61"/>
      <c r="U307" s="3"/>
      <c r="V307" s="3"/>
      <c r="W307" s="3"/>
      <c r="X307" s="3"/>
      <c r="Y307" s="3"/>
      <c r="Z307" s="3"/>
      <c r="AA307" s="3"/>
      <c r="AB307" s="3"/>
      <c r="AC307" s="3"/>
      <c r="AD307" s="3"/>
    </row>
    <row r="308" spans="4:30" ht="18" x14ac:dyDescent="0.35">
      <c r="D308" s="61"/>
      <c r="U308" s="3"/>
      <c r="V308" s="3"/>
      <c r="W308" s="3"/>
      <c r="X308" s="3"/>
      <c r="Y308" s="3"/>
      <c r="Z308" s="3"/>
      <c r="AA308" s="3"/>
      <c r="AB308" s="3"/>
      <c r="AC308" s="3"/>
      <c r="AD308" s="3"/>
    </row>
    <row r="309" spans="4:30" ht="18" x14ac:dyDescent="0.35">
      <c r="D309" s="61"/>
      <c r="U309" s="3"/>
      <c r="V309" s="3"/>
      <c r="W309" s="3"/>
      <c r="X309" s="3"/>
      <c r="Y309" s="3"/>
      <c r="Z309" s="3"/>
      <c r="AA309" s="3"/>
      <c r="AB309" s="3"/>
      <c r="AC309" s="3"/>
      <c r="AD309" s="3"/>
    </row>
    <row r="310" spans="4:30" ht="18" x14ac:dyDescent="0.35">
      <c r="D310" s="61"/>
      <c r="U310" s="3"/>
      <c r="V310" s="3"/>
      <c r="W310" s="3"/>
      <c r="X310" s="3"/>
      <c r="Y310" s="3"/>
      <c r="Z310" s="3"/>
      <c r="AA310" s="3"/>
      <c r="AB310" s="3"/>
      <c r="AC310" s="3"/>
      <c r="AD310" s="3"/>
    </row>
    <row r="311" spans="4:30" ht="18" x14ac:dyDescent="0.35">
      <c r="D311" s="61"/>
      <c r="U311" s="3"/>
      <c r="V311" s="3"/>
      <c r="W311" s="3"/>
      <c r="X311" s="3"/>
      <c r="Y311" s="3"/>
      <c r="Z311" s="3"/>
      <c r="AA311" s="3"/>
      <c r="AB311" s="3"/>
      <c r="AC311" s="3"/>
      <c r="AD311" s="3"/>
    </row>
    <row r="312" spans="4:30" ht="18" x14ac:dyDescent="0.35">
      <c r="D312" s="61"/>
      <c r="U312" s="3"/>
      <c r="V312" s="3"/>
      <c r="W312" s="3"/>
      <c r="X312" s="3"/>
      <c r="Y312" s="3"/>
      <c r="Z312" s="3"/>
      <c r="AA312" s="3"/>
      <c r="AB312" s="3"/>
      <c r="AC312" s="3"/>
      <c r="AD312" s="3"/>
    </row>
    <row r="313" spans="4:30" ht="18" x14ac:dyDescent="0.35">
      <c r="D313" s="61"/>
      <c r="U313" s="3"/>
      <c r="V313" s="3"/>
      <c r="W313" s="3"/>
      <c r="X313" s="3"/>
      <c r="Y313" s="3"/>
      <c r="Z313" s="3"/>
      <c r="AA313" s="3"/>
      <c r="AB313" s="3"/>
      <c r="AC313" s="3"/>
      <c r="AD313" s="3"/>
    </row>
    <row r="314" spans="4:30" ht="18" x14ac:dyDescent="0.35">
      <c r="D314" s="61"/>
      <c r="U314" s="3"/>
      <c r="V314" s="3"/>
      <c r="W314" s="3"/>
      <c r="X314" s="3"/>
      <c r="Y314" s="3"/>
      <c r="Z314" s="3"/>
      <c r="AA314" s="3"/>
      <c r="AB314" s="3"/>
      <c r="AC314" s="3"/>
      <c r="AD314" s="3"/>
    </row>
    <row r="315" spans="4:30" ht="18" x14ac:dyDescent="0.35">
      <c r="D315" s="61"/>
      <c r="U315" s="3"/>
      <c r="V315" s="3"/>
      <c r="W315" s="3"/>
      <c r="X315" s="3"/>
      <c r="Y315" s="3"/>
      <c r="Z315" s="3"/>
      <c r="AA315" s="3"/>
      <c r="AB315" s="3"/>
      <c r="AC315" s="3"/>
      <c r="AD315" s="3"/>
    </row>
    <row r="316" spans="4:30" ht="18" x14ac:dyDescent="0.35">
      <c r="D316" s="61"/>
      <c r="U316" s="3"/>
      <c r="V316" s="3"/>
      <c r="W316" s="3"/>
      <c r="X316" s="3"/>
      <c r="Y316" s="3"/>
      <c r="Z316" s="3"/>
      <c r="AA316" s="3"/>
      <c r="AB316" s="3"/>
      <c r="AC316" s="3"/>
      <c r="AD316" s="3"/>
    </row>
    <row r="317" spans="4:30" ht="18" x14ac:dyDescent="0.35">
      <c r="D317" s="61"/>
      <c r="U317" s="3"/>
      <c r="V317" s="3"/>
      <c r="W317" s="3"/>
      <c r="X317" s="3"/>
      <c r="Y317" s="3"/>
      <c r="Z317" s="3"/>
      <c r="AA317" s="3"/>
      <c r="AB317" s="3"/>
      <c r="AC317" s="3"/>
      <c r="AD317" s="3"/>
    </row>
    <row r="318" spans="4:30" ht="18" x14ac:dyDescent="0.35">
      <c r="D318" s="61"/>
      <c r="U318" s="3"/>
      <c r="V318" s="3"/>
      <c r="W318" s="3"/>
      <c r="X318" s="3"/>
      <c r="Y318" s="3"/>
      <c r="Z318" s="3"/>
      <c r="AA318" s="3"/>
      <c r="AB318" s="3"/>
      <c r="AC318" s="3"/>
      <c r="AD318" s="3"/>
    </row>
    <row r="319" spans="4:30" ht="18" x14ac:dyDescent="0.35">
      <c r="D319" s="61"/>
      <c r="U319" s="3"/>
      <c r="V319" s="3"/>
      <c r="W319" s="3"/>
      <c r="X319" s="3"/>
      <c r="Y319" s="3"/>
      <c r="Z319" s="3"/>
      <c r="AA319" s="3"/>
      <c r="AB319" s="3"/>
      <c r="AC319" s="3"/>
      <c r="AD319" s="3"/>
    </row>
    <row r="320" spans="4:30" ht="18" x14ac:dyDescent="0.35">
      <c r="D320" s="61"/>
      <c r="U320" s="3"/>
      <c r="V320" s="3"/>
      <c r="W320" s="3"/>
      <c r="X320" s="3"/>
      <c r="Y320" s="3"/>
      <c r="Z320" s="3"/>
      <c r="AA320" s="3"/>
      <c r="AB320" s="3"/>
      <c r="AC320" s="3"/>
      <c r="AD320" s="3"/>
    </row>
    <row r="321" spans="4:30" ht="18" x14ac:dyDescent="0.35">
      <c r="D321" s="61"/>
      <c r="U321" s="3"/>
      <c r="V321" s="3"/>
      <c r="W321" s="3"/>
      <c r="X321" s="3"/>
      <c r="Y321" s="3"/>
      <c r="Z321" s="3"/>
      <c r="AA321" s="3"/>
      <c r="AB321" s="3"/>
      <c r="AC321" s="3"/>
      <c r="AD321" s="3"/>
    </row>
    <row r="322" spans="4:30" ht="18" x14ac:dyDescent="0.35">
      <c r="D322" s="61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spans="4:30" ht="18" x14ac:dyDescent="0.35">
      <c r="D323" s="61"/>
      <c r="U323" s="3"/>
      <c r="V323" s="3"/>
      <c r="W323" s="3"/>
      <c r="X323" s="3"/>
      <c r="Y323" s="3"/>
      <c r="Z323" s="3"/>
      <c r="AA323" s="3"/>
      <c r="AB323" s="3"/>
      <c r="AC323" s="3"/>
      <c r="AD323" s="3"/>
    </row>
    <row r="324" spans="4:30" ht="18" x14ac:dyDescent="0.35">
      <c r="D324" s="61"/>
      <c r="U324" s="3"/>
      <c r="V324" s="3"/>
      <c r="W324" s="3"/>
      <c r="X324" s="3"/>
      <c r="Y324" s="3"/>
      <c r="Z324" s="3"/>
      <c r="AA324" s="3"/>
      <c r="AB324" s="3"/>
      <c r="AC324" s="3"/>
      <c r="AD324" s="3"/>
    </row>
    <row r="325" spans="4:30" ht="18" x14ac:dyDescent="0.35">
      <c r="D325" s="61"/>
      <c r="U325" s="3"/>
      <c r="V325" s="3"/>
      <c r="W325" s="3"/>
      <c r="X325" s="3"/>
      <c r="Y325" s="3"/>
      <c r="Z325" s="3"/>
      <c r="AA325" s="3"/>
      <c r="AB325" s="3"/>
      <c r="AC325" s="3"/>
      <c r="AD325" s="3"/>
    </row>
    <row r="326" spans="4:30" ht="18" x14ac:dyDescent="0.35">
      <c r="D326" s="61"/>
      <c r="U326" s="3"/>
      <c r="V326" s="3"/>
      <c r="W326" s="3"/>
      <c r="X326" s="3"/>
      <c r="Y326" s="3"/>
      <c r="Z326" s="3"/>
      <c r="AA326" s="3"/>
      <c r="AB326" s="3"/>
      <c r="AC326" s="3"/>
      <c r="AD326" s="3"/>
    </row>
    <row r="327" spans="4:30" ht="18" x14ac:dyDescent="0.35">
      <c r="D327" s="61"/>
      <c r="U327" s="3"/>
      <c r="V327" s="3"/>
      <c r="W327" s="3"/>
      <c r="X327" s="3"/>
      <c r="Y327" s="3"/>
      <c r="Z327" s="3"/>
      <c r="AA327" s="3"/>
      <c r="AB327" s="3"/>
      <c r="AC327" s="3"/>
      <c r="AD327" s="3"/>
    </row>
    <row r="328" spans="4:30" ht="18" x14ac:dyDescent="0.35">
      <c r="D328" s="61"/>
      <c r="U328" s="3"/>
      <c r="V328" s="3"/>
      <c r="W328" s="3"/>
      <c r="X328" s="3"/>
      <c r="Y328" s="3"/>
      <c r="Z328" s="3"/>
      <c r="AA328" s="3"/>
      <c r="AB328" s="3"/>
      <c r="AC328" s="3"/>
      <c r="AD328" s="3"/>
    </row>
    <row r="329" spans="4:30" ht="18" x14ac:dyDescent="0.35">
      <c r="D329" s="61"/>
      <c r="U329" s="3"/>
      <c r="V329" s="3"/>
      <c r="W329" s="3"/>
      <c r="X329" s="3"/>
      <c r="Y329" s="3"/>
      <c r="Z329" s="3"/>
      <c r="AA329" s="3"/>
      <c r="AB329" s="3"/>
      <c r="AC329" s="3"/>
      <c r="AD329" s="3"/>
    </row>
    <row r="330" spans="4:30" ht="18" x14ac:dyDescent="0.35">
      <c r="D330" s="61"/>
      <c r="U330" s="3"/>
      <c r="V330" s="3"/>
      <c r="W330" s="3"/>
      <c r="X330" s="3"/>
      <c r="Y330" s="3"/>
      <c r="Z330" s="3"/>
      <c r="AA330" s="3"/>
      <c r="AB330" s="3"/>
      <c r="AC330" s="3"/>
      <c r="AD330" s="3"/>
    </row>
    <row r="331" spans="4:30" ht="18" x14ac:dyDescent="0.35">
      <c r="D331" s="61"/>
      <c r="U331" s="3"/>
      <c r="V331" s="3"/>
      <c r="W331" s="3"/>
      <c r="X331" s="3"/>
      <c r="Y331" s="3"/>
      <c r="Z331" s="3"/>
      <c r="AA331" s="3"/>
      <c r="AB331" s="3"/>
      <c r="AC331" s="3"/>
      <c r="AD331" s="3"/>
    </row>
    <row r="332" spans="4:30" ht="18" x14ac:dyDescent="0.35">
      <c r="D332" s="61"/>
      <c r="U332" s="3"/>
      <c r="V332" s="3"/>
      <c r="W332" s="3"/>
      <c r="X332" s="3"/>
      <c r="Y332" s="3"/>
      <c r="Z332" s="3"/>
      <c r="AA332" s="3"/>
      <c r="AB332" s="3"/>
      <c r="AC332" s="3"/>
      <c r="AD332" s="3"/>
    </row>
    <row r="333" spans="4:30" ht="18" x14ac:dyDescent="0.35">
      <c r="D333" s="61"/>
      <c r="U333" s="3"/>
      <c r="V333" s="3"/>
      <c r="W333" s="3"/>
      <c r="X333" s="3"/>
      <c r="Y333" s="3"/>
      <c r="Z333" s="3"/>
      <c r="AA333" s="3"/>
      <c r="AB333" s="3"/>
      <c r="AC333" s="3"/>
      <c r="AD333" s="3"/>
    </row>
    <row r="334" spans="4:30" ht="18" x14ac:dyDescent="0.35">
      <c r="D334" s="61"/>
      <c r="U334" s="3"/>
      <c r="V334" s="3"/>
      <c r="W334" s="3"/>
      <c r="X334" s="3"/>
      <c r="Y334" s="3"/>
      <c r="Z334" s="3"/>
      <c r="AA334" s="3"/>
      <c r="AB334" s="3"/>
      <c r="AC334" s="3"/>
      <c r="AD334" s="3"/>
    </row>
    <row r="335" spans="4:30" ht="18" x14ac:dyDescent="0.35">
      <c r="D335" s="61"/>
      <c r="U335" s="3"/>
      <c r="V335" s="3"/>
      <c r="W335" s="3"/>
      <c r="X335" s="3"/>
      <c r="Y335" s="3"/>
      <c r="Z335" s="3"/>
      <c r="AA335" s="3"/>
      <c r="AB335" s="3"/>
      <c r="AC335" s="3"/>
      <c r="AD335" s="3"/>
    </row>
    <row r="336" spans="4:30" ht="18" x14ac:dyDescent="0.35">
      <c r="D336" s="61"/>
      <c r="U336" s="3"/>
      <c r="V336" s="3"/>
      <c r="W336" s="3"/>
      <c r="X336" s="3"/>
      <c r="Y336" s="3"/>
      <c r="Z336" s="3"/>
      <c r="AA336" s="3"/>
      <c r="AB336" s="3"/>
      <c r="AC336" s="3"/>
      <c r="AD336" s="3"/>
    </row>
    <row r="337" spans="4:30" ht="18" x14ac:dyDescent="0.35">
      <c r="D337" s="61"/>
      <c r="U337" s="3"/>
      <c r="V337" s="3"/>
      <c r="W337" s="3"/>
      <c r="X337" s="3"/>
      <c r="Y337" s="3"/>
      <c r="Z337" s="3"/>
      <c r="AA337" s="3"/>
      <c r="AB337" s="3"/>
      <c r="AC337" s="3"/>
      <c r="AD337" s="3"/>
    </row>
    <row r="338" spans="4:30" ht="18" x14ac:dyDescent="0.35">
      <c r="D338" s="61"/>
      <c r="U338" s="3"/>
      <c r="V338" s="3"/>
      <c r="W338" s="3"/>
      <c r="X338" s="3"/>
      <c r="Y338" s="3"/>
      <c r="Z338" s="3"/>
      <c r="AA338" s="3"/>
      <c r="AB338" s="3"/>
      <c r="AC338" s="3"/>
      <c r="AD338" s="3"/>
    </row>
    <row r="339" spans="4:30" ht="18" x14ac:dyDescent="0.35">
      <c r="D339" s="61"/>
      <c r="U339" s="3"/>
      <c r="V339" s="3"/>
      <c r="W339" s="3"/>
      <c r="X339" s="3"/>
      <c r="Y339" s="3"/>
      <c r="Z339" s="3"/>
      <c r="AA339" s="3"/>
      <c r="AB339" s="3"/>
      <c r="AC339" s="3"/>
      <c r="AD339" s="3"/>
    </row>
    <row r="340" spans="4:30" ht="18" x14ac:dyDescent="0.35">
      <c r="D340" s="61"/>
      <c r="U340" s="3"/>
      <c r="V340" s="3"/>
      <c r="W340" s="3"/>
      <c r="X340" s="3"/>
      <c r="Y340" s="3"/>
      <c r="Z340" s="3"/>
      <c r="AA340" s="3"/>
      <c r="AB340" s="3"/>
      <c r="AC340" s="3"/>
      <c r="AD340" s="3"/>
    </row>
    <row r="341" spans="4:30" ht="18" x14ac:dyDescent="0.35">
      <c r="D341" s="61"/>
      <c r="U341" s="3"/>
      <c r="V341" s="3"/>
      <c r="W341" s="3"/>
      <c r="X341" s="3"/>
      <c r="Y341" s="3"/>
      <c r="Z341" s="3"/>
      <c r="AA341" s="3"/>
      <c r="AB341" s="3"/>
      <c r="AC341" s="3"/>
      <c r="AD341" s="3"/>
    </row>
    <row r="342" spans="4:30" ht="18" x14ac:dyDescent="0.35">
      <c r="D342" s="61"/>
      <c r="U342" s="3"/>
      <c r="V342" s="3"/>
      <c r="W342" s="3"/>
      <c r="X342" s="3"/>
      <c r="Y342" s="3"/>
      <c r="Z342" s="3"/>
      <c r="AA342" s="3"/>
      <c r="AB342" s="3"/>
      <c r="AC342" s="3"/>
      <c r="AD342" s="3"/>
    </row>
    <row r="343" spans="4:30" ht="18" x14ac:dyDescent="0.35">
      <c r="D343" s="61"/>
      <c r="U343" s="3"/>
      <c r="V343" s="3"/>
      <c r="W343" s="3"/>
      <c r="X343" s="3"/>
      <c r="Y343" s="3"/>
      <c r="Z343" s="3"/>
      <c r="AA343" s="3"/>
      <c r="AB343" s="3"/>
      <c r="AC343" s="3"/>
      <c r="AD343" s="3"/>
    </row>
    <row r="344" spans="4:30" ht="18" x14ac:dyDescent="0.35">
      <c r="D344" s="61"/>
      <c r="U344" s="3"/>
      <c r="V344" s="3"/>
      <c r="W344" s="3"/>
      <c r="X344" s="3"/>
      <c r="Y344" s="3"/>
      <c r="Z344" s="3"/>
      <c r="AA344" s="3"/>
      <c r="AB344" s="3"/>
      <c r="AC344" s="3"/>
      <c r="AD344" s="3"/>
    </row>
    <row r="345" spans="4:30" ht="18" x14ac:dyDescent="0.35">
      <c r="D345" s="61"/>
      <c r="U345" s="3"/>
      <c r="V345" s="3"/>
      <c r="W345" s="3"/>
      <c r="X345" s="3"/>
      <c r="Y345" s="3"/>
      <c r="Z345" s="3"/>
      <c r="AA345" s="3"/>
      <c r="AB345" s="3"/>
      <c r="AC345" s="3"/>
      <c r="AD345" s="3"/>
    </row>
    <row r="346" spans="4:30" ht="18" x14ac:dyDescent="0.35">
      <c r="D346" s="61"/>
      <c r="U346" s="3"/>
      <c r="V346" s="3"/>
      <c r="W346" s="3"/>
      <c r="X346" s="3"/>
      <c r="Y346" s="3"/>
      <c r="Z346" s="3"/>
      <c r="AA346" s="3"/>
      <c r="AB346" s="3"/>
      <c r="AC346" s="3"/>
      <c r="AD346" s="3"/>
    </row>
    <row r="347" spans="4:30" ht="18" x14ac:dyDescent="0.35">
      <c r="D347" s="61"/>
      <c r="U347" s="3"/>
      <c r="V347" s="3"/>
      <c r="W347" s="3"/>
      <c r="X347" s="3"/>
      <c r="Y347" s="3"/>
      <c r="Z347" s="3"/>
      <c r="AA347" s="3"/>
      <c r="AB347" s="3"/>
      <c r="AC347" s="3"/>
      <c r="AD347" s="3"/>
    </row>
    <row r="348" spans="4:30" ht="18" x14ac:dyDescent="0.35">
      <c r="D348" s="61"/>
      <c r="U348" s="3"/>
      <c r="V348" s="3"/>
      <c r="W348" s="3"/>
      <c r="X348" s="3"/>
      <c r="Y348" s="3"/>
      <c r="Z348" s="3"/>
      <c r="AA348" s="3"/>
      <c r="AB348" s="3"/>
      <c r="AC348" s="3"/>
      <c r="AD348" s="3"/>
    </row>
    <row r="349" spans="4:30" ht="18" x14ac:dyDescent="0.35">
      <c r="D349" s="61"/>
      <c r="U349" s="3"/>
      <c r="V349" s="3"/>
      <c r="W349" s="3"/>
      <c r="X349" s="3"/>
      <c r="Y349" s="3"/>
      <c r="Z349" s="3"/>
      <c r="AA349" s="3"/>
      <c r="AB349" s="3"/>
      <c r="AC349" s="3"/>
      <c r="AD349" s="3"/>
    </row>
    <row r="350" spans="4:30" ht="18" x14ac:dyDescent="0.35">
      <c r="D350" s="61"/>
      <c r="U350" s="3"/>
      <c r="V350" s="3"/>
      <c r="W350" s="3"/>
      <c r="X350" s="3"/>
      <c r="Y350" s="3"/>
      <c r="Z350" s="3"/>
      <c r="AA350" s="3"/>
      <c r="AB350" s="3"/>
      <c r="AC350" s="3"/>
      <c r="AD350" s="3"/>
    </row>
    <row r="351" spans="4:30" ht="18" x14ac:dyDescent="0.35">
      <c r="D351" s="61"/>
      <c r="U351" s="3"/>
      <c r="V351" s="3"/>
      <c r="W351" s="3"/>
      <c r="X351" s="3"/>
      <c r="Y351" s="3"/>
      <c r="Z351" s="3"/>
      <c r="AA351" s="3"/>
      <c r="AB351" s="3"/>
      <c r="AC351" s="3"/>
      <c r="AD351" s="3"/>
    </row>
    <row r="352" spans="4:30" ht="18" x14ac:dyDescent="0.35">
      <c r="D352" s="61"/>
      <c r="U352" s="3"/>
      <c r="V352" s="3"/>
      <c r="W352" s="3"/>
      <c r="X352" s="3"/>
      <c r="Y352" s="3"/>
      <c r="Z352" s="3"/>
      <c r="AA352" s="3"/>
      <c r="AB352" s="3"/>
      <c r="AC352" s="3"/>
      <c r="AD352" s="3"/>
    </row>
    <row r="353" spans="4:30" ht="18" x14ac:dyDescent="0.35">
      <c r="D353" s="61"/>
      <c r="U353" s="3"/>
      <c r="V353" s="3"/>
      <c r="W353" s="3"/>
      <c r="X353" s="3"/>
      <c r="Y353" s="3"/>
      <c r="Z353" s="3"/>
      <c r="AA353" s="3"/>
      <c r="AB353" s="3"/>
      <c r="AC353" s="3"/>
      <c r="AD353" s="3"/>
    </row>
    <row r="354" spans="4:30" ht="18" x14ac:dyDescent="0.35">
      <c r="D354" s="61"/>
      <c r="U354" s="3"/>
      <c r="V354" s="3"/>
      <c r="W354" s="3"/>
      <c r="X354" s="3"/>
      <c r="Y354" s="3"/>
      <c r="Z354" s="3"/>
      <c r="AA354" s="3"/>
      <c r="AB354" s="3"/>
      <c r="AC354" s="3"/>
      <c r="AD354" s="3"/>
    </row>
    <row r="355" spans="4:30" ht="18" x14ac:dyDescent="0.35">
      <c r="D355" s="61"/>
      <c r="U355" s="3"/>
      <c r="V355" s="3"/>
      <c r="W355" s="3"/>
      <c r="X355" s="3"/>
      <c r="Y355" s="3"/>
      <c r="Z355" s="3"/>
      <c r="AA355" s="3"/>
      <c r="AB355" s="3"/>
      <c r="AC355" s="3"/>
      <c r="AD355" s="3"/>
    </row>
    <row r="356" spans="4:30" ht="18" x14ac:dyDescent="0.35">
      <c r="D356" s="61"/>
      <c r="U356" s="3"/>
      <c r="V356" s="3"/>
      <c r="W356" s="3"/>
      <c r="X356" s="3"/>
      <c r="Y356" s="3"/>
      <c r="Z356" s="3"/>
      <c r="AA356" s="3"/>
      <c r="AB356" s="3"/>
      <c r="AC356" s="3"/>
      <c r="AD356" s="3"/>
    </row>
    <row r="357" spans="4:30" ht="18" x14ac:dyDescent="0.35">
      <c r="D357" s="61"/>
      <c r="U357" s="3"/>
      <c r="V357" s="3"/>
      <c r="W357" s="3"/>
      <c r="X357" s="3"/>
      <c r="Y357" s="3"/>
      <c r="Z357" s="3"/>
      <c r="AA357" s="3"/>
      <c r="AB357" s="3"/>
      <c r="AC357" s="3"/>
      <c r="AD357" s="3"/>
    </row>
    <row r="358" spans="4:30" ht="18" x14ac:dyDescent="0.35">
      <c r="D358" s="61"/>
      <c r="U358" s="3"/>
      <c r="V358" s="3"/>
      <c r="W358" s="3"/>
      <c r="X358" s="3"/>
      <c r="Y358" s="3"/>
      <c r="Z358" s="3"/>
      <c r="AA358" s="3"/>
      <c r="AB358" s="3"/>
      <c r="AC358" s="3"/>
      <c r="AD358" s="3"/>
    </row>
    <row r="359" spans="4:30" ht="18" x14ac:dyDescent="0.35">
      <c r="D359" s="61"/>
      <c r="U359" s="3"/>
      <c r="V359" s="3"/>
      <c r="W359" s="3"/>
      <c r="X359" s="3"/>
      <c r="Y359" s="3"/>
      <c r="Z359" s="3"/>
      <c r="AA359" s="3"/>
      <c r="AB359" s="3"/>
      <c r="AC359" s="3"/>
      <c r="AD359" s="3"/>
    </row>
    <row r="360" spans="4:30" ht="18" x14ac:dyDescent="0.35">
      <c r="D360" s="61"/>
      <c r="U360" s="3"/>
      <c r="V360" s="3"/>
      <c r="W360" s="3"/>
      <c r="X360" s="3"/>
      <c r="Y360" s="3"/>
      <c r="Z360" s="3"/>
      <c r="AA360" s="3"/>
      <c r="AB360" s="3"/>
      <c r="AC360" s="3"/>
      <c r="AD360" s="3"/>
    </row>
    <row r="361" spans="4:30" ht="18" x14ac:dyDescent="0.35">
      <c r="D361" s="61"/>
      <c r="U361" s="3"/>
      <c r="V361" s="3"/>
      <c r="W361" s="3"/>
      <c r="X361" s="3"/>
      <c r="Y361" s="3"/>
      <c r="Z361" s="3"/>
      <c r="AA361" s="3"/>
      <c r="AB361" s="3"/>
      <c r="AC361" s="3"/>
      <c r="AD361" s="3"/>
    </row>
    <row r="362" spans="4:30" ht="18" x14ac:dyDescent="0.35">
      <c r="D362" s="61"/>
      <c r="U362" s="3"/>
      <c r="V362" s="3"/>
      <c r="W362" s="3"/>
      <c r="X362" s="3"/>
      <c r="Y362" s="3"/>
      <c r="Z362" s="3"/>
      <c r="AA362" s="3"/>
      <c r="AB362" s="3"/>
      <c r="AC362" s="3"/>
      <c r="AD362" s="3"/>
    </row>
    <row r="363" spans="4:30" ht="18" x14ac:dyDescent="0.35">
      <c r="D363" s="61"/>
      <c r="U363" s="3"/>
      <c r="V363" s="3"/>
      <c r="W363" s="3"/>
      <c r="X363" s="3"/>
      <c r="Y363" s="3"/>
      <c r="Z363" s="3"/>
      <c r="AA363" s="3"/>
      <c r="AB363" s="3"/>
      <c r="AC363" s="3"/>
      <c r="AD363" s="3"/>
    </row>
    <row r="364" spans="4:30" ht="18" x14ac:dyDescent="0.35">
      <c r="D364" s="61"/>
      <c r="U364" s="3"/>
      <c r="V364" s="3"/>
      <c r="W364" s="3"/>
      <c r="X364" s="3"/>
      <c r="Y364" s="3"/>
      <c r="Z364" s="3"/>
      <c r="AA364" s="3"/>
      <c r="AB364" s="3"/>
      <c r="AC364" s="3"/>
      <c r="AD364" s="3"/>
    </row>
    <row r="365" spans="4:30" ht="18" x14ac:dyDescent="0.35">
      <c r="D365" s="61"/>
      <c r="U365" s="3"/>
      <c r="V365" s="3"/>
      <c r="W365" s="3"/>
      <c r="X365" s="3"/>
      <c r="Y365" s="3"/>
      <c r="Z365" s="3"/>
      <c r="AA365" s="3"/>
      <c r="AB365" s="3"/>
      <c r="AC365" s="3"/>
      <c r="AD365" s="3"/>
    </row>
    <row r="366" spans="4:30" ht="18" x14ac:dyDescent="0.35">
      <c r="D366" s="61"/>
      <c r="U366" s="3"/>
      <c r="V366" s="3"/>
      <c r="W366" s="3"/>
      <c r="X366" s="3"/>
      <c r="Y366" s="3"/>
      <c r="Z366" s="3"/>
      <c r="AA366" s="3"/>
      <c r="AB366" s="3"/>
      <c r="AC366" s="3"/>
      <c r="AD366" s="3"/>
    </row>
    <row r="367" spans="4:30" ht="18" x14ac:dyDescent="0.35">
      <c r="D367" s="61"/>
      <c r="U367" s="3"/>
      <c r="V367" s="3"/>
      <c r="W367" s="3"/>
      <c r="X367" s="3"/>
      <c r="Y367" s="3"/>
      <c r="Z367" s="3"/>
      <c r="AA367" s="3"/>
      <c r="AB367" s="3"/>
      <c r="AC367" s="3"/>
      <c r="AD367" s="3"/>
    </row>
    <row r="368" spans="4:30" ht="18" x14ac:dyDescent="0.35">
      <c r="D368" s="61"/>
      <c r="U368" s="3"/>
      <c r="V368" s="3"/>
      <c r="W368" s="3"/>
      <c r="X368" s="3"/>
      <c r="Y368" s="3"/>
      <c r="Z368" s="3"/>
      <c r="AA368" s="3"/>
      <c r="AB368" s="3"/>
      <c r="AC368" s="3"/>
      <c r="AD368" s="3"/>
    </row>
    <row r="369" spans="4:30" ht="18" x14ac:dyDescent="0.35">
      <c r="D369" s="61"/>
      <c r="U369" s="3"/>
      <c r="V369" s="3"/>
      <c r="W369" s="3"/>
      <c r="X369" s="3"/>
      <c r="Y369" s="3"/>
      <c r="Z369" s="3"/>
      <c r="AA369" s="3"/>
      <c r="AB369" s="3"/>
      <c r="AC369" s="3"/>
      <c r="AD369" s="3"/>
    </row>
    <row r="370" spans="4:30" ht="18" x14ac:dyDescent="0.35">
      <c r="D370" s="61"/>
      <c r="U370" s="3"/>
      <c r="V370" s="3"/>
      <c r="W370" s="3"/>
      <c r="X370" s="3"/>
      <c r="Y370" s="3"/>
      <c r="Z370" s="3"/>
      <c r="AA370" s="3"/>
      <c r="AB370" s="3"/>
      <c r="AC370" s="3"/>
      <c r="AD370" s="3"/>
    </row>
    <row r="371" spans="4:30" ht="18" x14ac:dyDescent="0.35">
      <c r="D371" s="61"/>
      <c r="U371" s="3"/>
      <c r="V371" s="3"/>
      <c r="W371" s="3"/>
      <c r="X371" s="3"/>
      <c r="Y371" s="3"/>
      <c r="Z371" s="3"/>
      <c r="AA371" s="3"/>
      <c r="AB371" s="3"/>
      <c r="AC371" s="3"/>
      <c r="AD371" s="3"/>
    </row>
    <row r="372" spans="4:30" ht="18" x14ac:dyDescent="0.35">
      <c r="D372" s="61"/>
      <c r="U372" s="3"/>
      <c r="V372" s="3"/>
      <c r="W372" s="3"/>
      <c r="X372" s="3"/>
      <c r="Y372" s="3"/>
      <c r="Z372" s="3"/>
      <c r="AA372" s="3"/>
      <c r="AB372" s="3"/>
      <c r="AC372" s="3"/>
      <c r="AD372" s="3"/>
    </row>
    <row r="373" spans="4:30" ht="18" x14ac:dyDescent="0.35">
      <c r="D373" s="61"/>
      <c r="U373" s="3"/>
      <c r="V373" s="3"/>
      <c r="W373" s="3"/>
      <c r="X373" s="3"/>
      <c r="Y373" s="3"/>
      <c r="Z373" s="3"/>
      <c r="AA373" s="3"/>
      <c r="AB373" s="3"/>
      <c r="AC373" s="3"/>
      <c r="AD373" s="3"/>
    </row>
    <row r="374" spans="4:30" ht="18" x14ac:dyDescent="0.35">
      <c r="D374" s="61"/>
      <c r="U374" s="3"/>
      <c r="V374" s="3"/>
      <c r="W374" s="3"/>
      <c r="X374" s="3"/>
      <c r="Y374" s="3"/>
      <c r="Z374" s="3"/>
      <c r="AA374" s="3"/>
      <c r="AB374" s="3"/>
      <c r="AC374" s="3"/>
      <c r="AD374" s="3"/>
    </row>
    <row r="375" spans="4:30" ht="18" x14ac:dyDescent="0.35">
      <c r="D375" s="61"/>
      <c r="U375" s="3"/>
      <c r="V375" s="3"/>
      <c r="W375" s="3"/>
      <c r="X375" s="3"/>
      <c r="Y375" s="3"/>
      <c r="Z375" s="3"/>
      <c r="AA375" s="3"/>
      <c r="AB375" s="3"/>
      <c r="AC375" s="3"/>
      <c r="AD375" s="3"/>
    </row>
    <row r="376" spans="4:30" ht="18" x14ac:dyDescent="0.35">
      <c r="D376" s="61"/>
      <c r="U376" s="3"/>
      <c r="V376" s="3"/>
      <c r="W376" s="3"/>
      <c r="X376" s="3"/>
      <c r="Y376" s="3"/>
      <c r="Z376" s="3"/>
      <c r="AA376" s="3"/>
      <c r="AB376" s="3"/>
      <c r="AC376" s="3"/>
      <c r="AD376" s="3"/>
    </row>
    <row r="377" spans="4:30" ht="18" x14ac:dyDescent="0.35">
      <c r="D377" s="61"/>
      <c r="U377" s="3"/>
      <c r="V377" s="3"/>
      <c r="W377" s="3"/>
      <c r="X377" s="3"/>
      <c r="Y377" s="3"/>
      <c r="Z377" s="3"/>
      <c r="AA377" s="3"/>
      <c r="AB377" s="3"/>
      <c r="AC377" s="3"/>
      <c r="AD377" s="3"/>
    </row>
    <row r="378" spans="4:30" ht="18" x14ac:dyDescent="0.35">
      <c r="D378" s="61"/>
      <c r="U378" s="3"/>
      <c r="V378" s="3"/>
      <c r="W378" s="3"/>
      <c r="X378" s="3"/>
      <c r="Y378" s="3"/>
      <c r="Z378" s="3"/>
      <c r="AA378" s="3"/>
      <c r="AB378" s="3"/>
      <c r="AC378" s="3"/>
      <c r="AD378" s="3"/>
    </row>
    <row r="379" spans="4:30" ht="18" x14ac:dyDescent="0.35">
      <c r="D379" s="61"/>
      <c r="U379" s="3"/>
      <c r="V379" s="3"/>
      <c r="W379" s="3"/>
      <c r="X379" s="3"/>
      <c r="Y379" s="3"/>
      <c r="Z379" s="3"/>
      <c r="AA379" s="3"/>
      <c r="AB379" s="3"/>
      <c r="AC379" s="3"/>
      <c r="AD379" s="3"/>
    </row>
    <row r="380" spans="4:30" ht="18" x14ac:dyDescent="0.35">
      <c r="D380" s="61"/>
      <c r="U380" s="3"/>
      <c r="V380" s="3"/>
      <c r="W380" s="3"/>
      <c r="X380" s="3"/>
      <c r="Y380" s="3"/>
      <c r="Z380" s="3"/>
      <c r="AA380" s="3"/>
      <c r="AB380" s="3"/>
      <c r="AC380" s="3"/>
      <c r="AD380" s="3"/>
    </row>
    <row r="381" spans="4:30" ht="18" x14ac:dyDescent="0.35">
      <c r="D381" s="61"/>
      <c r="U381" s="3"/>
      <c r="V381" s="3"/>
      <c r="W381" s="3"/>
      <c r="X381" s="3"/>
      <c r="Y381" s="3"/>
      <c r="Z381" s="3"/>
      <c r="AA381" s="3"/>
      <c r="AB381" s="3"/>
      <c r="AC381" s="3"/>
      <c r="AD381" s="3"/>
    </row>
    <row r="382" spans="4:30" ht="18" x14ac:dyDescent="0.35">
      <c r="D382" s="61"/>
      <c r="U382" s="3"/>
      <c r="V382" s="3"/>
      <c r="W382" s="3"/>
      <c r="X382" s="3"/>
      <c r="Y382" s="3"/>
      <c r="Z382" s="3"/>
      <c r="AA382" s="3"/>
      <c r="AB382" s="3"/>
      <c r="AC382" s="3"/>
      <c r="AD382" s="3"/>
    </row>
    <row r="383" spans="4:30" ht="18" x14ac:dyDescent="0.35">
      <c r="D383" s="61"/>
      <c r="U383" s="3"/>
      <c r="V383" s="3"/>
      <c r="W383" s="3"/>
      <c r="X383" s="3"/>
      <c r="Y383" s="3"/>
      <c r="Z383" s="3"/>
      <c r="AA383" s="3"/>
      <c r="AB383" s="3"/>
      <c r="AC383" s="3"/>
      <c r="AD383" s="3"/>
    </row>
    <row r="384" spans="4:30" ht="18" x14ac:dyDescent="0.35">
      <c r="D384" s="61"/>
      <c r="U384" s="3"/>
      <c r="V384" s="3"/>
      <c r="W384" s="3"/>
      <c r="X384" s="3"/>
      <c r="Y384" s="3"/>
      <c r="Z384" s="3"/>
      <c r="AA384" s="3"/>
      <c r="AB384" s="3"/>
      <c r="AC384" s="3"/>
      <c r="AD384" s="3"/>
    </row>
    <row r="385" spans="4:30" ht="18" x14ac:dyDescent="0.35">
      <c r="D385" s="61"/>
      <c r="U385" s="3"/>
      <c r="V385" s="3"/>
      <c r="W385" s="3"/>
      <c r="X385" s="3"/>
      <c r="Y385" s="3"/>
      <c r="Z385" s="3"/>
      <c r="AA385" s="3"/>
      <c r="AB385" s="3"/>
      <c r="AC385" s="3"/>
      <c r="AD385" s="3"/>
    </row>
    <row r="386" spans="4:30" ht="18" x14ac:dyDescent="0.35">
      <c r="D386" s="61"/>
      <c r="U386" s="3"/>
      <c r="V386" s="3"/>
      <c r="W386" s="3"/>
      <c r="X386" s="3"/>
      <c r="Y386" s="3"/>
      <c r="Z386" s="3"/>
      <c r="AA386" s="3"/>
      <c r="AB386" s="3"/>
      <c r="AC386" s="3"/>
      <c r="AD386" s="3"/>
    </row>
    <row r="387" spans="4:30" ht="18" x14ac:dyDescent="0.35">
      <c r="D387" s="61"/>
      <c r="U387" s="3"/>
      <c r="V387" s="3"/>
      <c r="W387" s="3"/>
      <c r="X387" s="3"/>
      <c r="Y387" s="3"/>
      <c r="Z387" s="3"/>
      <c r="AA387" s="3"/>
      <c r="AB387" s="3"/>
      <c r="AC387" s="3"/>
      <c r="AD387" s="3"/>
    </row>
    <row r="388" spans="4:30" ht="18" x14ac:dyDescent="0.35">
      <c r="D388" s="61"/>
      <c r="U388" s="3"/>
      <c r="V388" s="3"/>
      <c r="W388" s="3"/>
      <c r="X388" s="3"/>
      <c r="Y388" s="3"/>
      <c r="Z388" s="3"/>
      <c r="AA388" s="3"/>
      <c r="AB388" s="3"/>
      <c r="AC388" s="3"/>
      <c r="AD388" s="3"/>
    </row>
    <row r="389" spans="4:30" ht="18" x14ac:dyDescent="0.35">
      <c r="D389" s="61"/>
      <c r="U389" s="3"/>
      <c r="V389" s="3"/>
      <c r="W389" s="3"/>
      <c r="X389" s="3"/>
      <c r="Y389" s="3"/>
      <c r="Z389" s="3"/>
      <c r="AA389" s="3"/>
      <c r="AB389" s="3"/>
      <c r="AC389" s="3"/>
      <c r="AD389" s="3"/>
    </row>
    <row r="390" spans="4:30" ht="18" x14ac:dyDescent="0.35">
      <c r="D390" s="61"/>
      <c r="U390" s="3"/>
      <c r="V390" s="3"/>
      <c r="W390" s="3"/>
      <c r="X390" s="3"/>
      <c r="Y390" s="3"/>
      <c r="Z390" s="3"/>
      <c r="AA390" s="3"/>
      <c r="AB390" s="3"/>
      <c r="AC390" s="3"/>
      <c r="AD390" s="3"/>
    </row>
    <row r="391" spans="4:30" ht="18" x14ac:dyDescent="0.35">
      <c r="D391" s="61"/>
      <c r="U391" s="3"/>
      <c r="V391" s="3"/>
      <c r="W391" s="3"/>
      <c r="X391" s="3"/>
      <c r="Y391" s="3"/>
      <c r="Z391" s="3"/>
      <c r="AA391" s="3"/>
      <c r="AB391" s="3"/>
      <c r="AC391" s="3"/>
      <c r="AD391" s="3"/>
    </row>
    <row r="392" spans="4:30" ht="18" x14ac:dyDescent="0.35">
      <c r="D392" s="61"/>
      <c r="U392" s="3"/>
      <c r="V392" s="3"/>
      <c r="W392" s="3"/>
      <c r="X392" s="3"/>
      <c r="Y392" s="3"/>
      <c r="Z392" s="3"/>
      <c r="AA392" s="3"/>
      <c r="AB392" s="3"/>
      <c r="AC392" s="3"/>
      <c r="AD392" s="3"/>
    </row>
    <row r="393" spans="4:30" ht="18" x14ac:dyDescent="0.35">
      <c r="D393" s="61"/>
      <c r="U393" s="3"/>
      <c r="V393" s="3"/>
      <c r="W393" s="3"/>
      <c r="X393" s="3"/>
      <c r="Y393" s="3"/>
      <c r="Z393" s="3"/>
      <c r="AA393" s="3"/>
      <c r="AB393" s="3"/>
      <c r="AC393" s="3"/>
      <c r="AD393" s="3"/>
    </row>
    <row r="394" spans="4:30" ht="18" x14ac:dyDescent="0.35">
      <c r="D394" s="61"/>
      <c r="U394" s="3"/>
      <c r="V394" s="3"/>
      <c r="W394" s="3"/>
      <c r="X394" s="3"/>
      <c r="Y394" s="3"/>
      <c r="Z394" s="3"/>
      <c r="AA394" s="3"/>
      <c r="AB394" s="3"/>
      <c r="AC394" s="3"/>
      <c r="AD394" s="3"/>
    </row>
    <row r="395" spans="4:30" ht="18" x14ac:dyDescent="0.35">
      <c r="D395" s="61"/>
      <c r="U395" s="3"/>
      <c r="V395" s="3"/>
      <c r="W395" s="3"/>
      <c r="X395" s="3"/>
      <c r="Y395" s="3"/>
      <c r="Z395" s="3"/>
      <c r="AA395" s="3"/>
      <c r="AB395" s="3"/>
      <c r="AC395" s="3"/>
      <c r="AD395" s="3"/>
    </row>
    <row r="396" spans="4:30" ht="18" x14ac:dyDescent="0.35">
      <c r="D396" s="61"/>
      <c r="U396" s="3"/>
      <c r="V396" s="3"/>
      <c r="W396" s="3"/>
      <c r="X396" s="3"/>
      <c r="Y396" s="3"/>
      <c r="Z396" s="3"/>
      <c r="AA396" s="3"/>
      <c r="AB396" s="3"/>
      <c r="AC396" s="3"/>
      <c r="AD396" s="3"/>
    </row>
    <row r="397" spans="4:30" ht="18" x14ac:dyDescent="0.35">
      <c r="D397" s="61"/>
      <c r="U397" s="3"/>
      <c r="V397" s="3"/>
      <c r="W397" s="3"/>
      <c r="X397" s="3"/>
      <c r="Y397" s="3"/>
      <c r="Z397" s="3"/>
      <c r="AA397" s="3"/>
      <c r="AB397" s="3"/>
      <c r="AC397" s="3"/>
      <c r="AD397" s="3"/>
    </row>
    <row r="398" spans="4:30" ht="18" x14ac:dyDescent="0.35">
      <c r="D398" s="61"/>
      <c r="U398" s="3"/>
      <c r="V398" s="3"/>
      <c r="W398" s="3"/>
      <c r="X398" s="3"/>
      <c r="Y398" s="3"/>
      <c r="Z398" s="3"/>
      <c r="AA398" s="3"/>
      <c r="AB398" s="3"/>
      <c r="AC398" s="3"/>
      <c r="AD398" s="3"/>
    </row>
    <row r="399" spans="4:30" ht="18" x14ac:dyDescent="0.35">
      <c r="D399" s="61"/>
      <c r="U399" s="3"/>
      <c r="V399" s="3"/>
      <c r="W399" s="3"/>
      <c r="X399" s="3"/>
      <c r="Y399" s="3"/>
      <c r="Z399" s="3"/>
      <c r="AA399" s="3"/>
      <c r="AB399" s="3"/>
      <c r="AC399" s="3"/>
      <c r="AD399" s="3"/>
    </row>
    <row r="400" spans="4:30" ht="18" x14ac:dyDescent="0.35">
      <c r="D400" s="61"/>
      <c r="U400" s="3"/>
      <c r="V400" s="3"/>
      <c r="W400" s="3"/>
      <c r="X400" s="3"/>
      <c r="Y400" s="3"/>
      <c r="Z400" s="3"/>
      <c r="AA400" s="3"/>
      <c r="AB400" s="3"/>
      <c r="AC400" s="3"/>
      <c r="AD400" s="3"/>
    </row>
    <row r="401" spans="4:30" ht="18" x14ac:dyDescent="0.35">
      <c r="D401" s="61"/>
      <c r="U401" s="3"/>
      <c r="V401" s="3"/>
      <c r="W401" s="3"/>
      <c r="X401" s="3"/>
      <c r="Y401" s="3"/>
      <c r="Z401" s="3"/>
      <c r="AA401" s="3"/>
      <c r="AB401" s="3"/>
      <c r="AC401" s="3"/>
      <c r="AD401" s="3"/>
    </row>
    <row r="402" spans="4:30" ht="18" x14ac:dyDescent="0.35">
      <c r="D402" s="61"/>
      <c r="U402" s="3"/>
      <c r="V402" s="3"/>
      <c r="W402" s="3"/>
      <c r="X402" s="3"/>
      <c r="Y402" s="3"/>
      <c r="Z402" s="3"/>
      <c r="AA402" s="3"/>
      <c r="AB402" s="3"/>
      <c r="AC402" s="3"/>
      <c r="AD402" s="3"/>
    </row>
    <row r="403" spans="4:30" ht="18" x14ac:dyDescent="0.35">
      <c r="D403" s="61"/>
      <c r="U403" s="3"/>
      <c r="V403" s="3"/>
      <c r="W403" s="3"/>
      <c r="X403" s="3"/>
      <c r="Y403" s="3"/>
      <c r="Z403" s="3"/>
      <c r="AA403" s="3"/>
      <c r="AB403" s="3"/>
      <c r="AC403" s="3"/>
      <c r="AD403" s="3"/>
    </row>
    <row r="404" spans="4:30" ht="18" x14ac:dyDescent="0.35">
      <c r="D404" s="61"/>
      <c r="U404" s="3"/>
      <c r="V404" s="3"/>
      <c r="W404" s="3"/>
      <c r="X404" s="3"/>
      <c r="Y404" s="3"/>
      <c r="Z404" s="3"/>
      <c r="AA404" s="3"/>
      <c r="AB404" s="3"/>
      <c r="AC404" s="3"/>
      <c r="AD404" s="3"/>
    </row>
    <row r="405" spans="4:30" ht="18" x14ac:dyDescent="0.35">
      <c r="D405" s="61"/>
      <c r="U405" s="3"/>
      <c r="V405" s="3"/>
      <c r="W405" s="3"/>
      <c r="X405" s="3"/>
      <c r="Y405" s="3"/>
      <c r="Z405" s="3"/>
      <c r="AA405" s="3"/>
      <c r="AB405" s="3"/>
      <c r="AC405" s="3"/>
      <c r="AD405" s="3"/>
    </row>
    <row r="406" spans="4:30" ht="18" x14ac:dyDescent="0.35">
      <c r="D406" s="61"/>
      <c r="U406" s="3"/>
      <c r="V406" s="3"/>
      <c r="W406" s="3"/>
      <c r="X406" s="3"/>
      <c r="Y406" s="3"/>
      <c r="Z406" s="3"/>
      <c r="AA406" s="3"/>
      <c r="AB406" s="3"/>
      <c r="AC406" s="3"/>
      <c r="AD406" s="3"/>
    </row>
    <row r="407" spans="4:30" ht="18" x14ac:dyDescent="0.35">
      <c r="D407" s="61"/>
      <c r="U407" s="3"/>
      <c r="V407" s="3"/>
      <c r="W407" s="3"/>
      <c r="X407" s="3"/>
      <c r="Y407" s="3"/>
      <c r="Z407" s="3"/>
      <c r="AA407" s="3"/>
      <c r="AB407" s="3"/>
      <c r="AC407" s="3"/>
      <c r="AD407" s="3"/>
    </row>
    <row r="408" spans="4:30" ht="18" x14ac:dyDescent="0.35">
      <c r="D408" s="61"/>
      <c r="U408" s="3"/>
      <c r="V408" s="3"/>
      <c r="W408" s="3"/>
      <c r="X408" s="3"/>
      <c r="Y408" s="3"/>
      <c r="Z408" s="3"/>
      <c r="AA408" s="3"/>
      <c r="AB408" s="3"/>
      <c r="AC408" s="3"/>
      <c r="AD408" s="3"/>
    </row>
    <row r="409" spans="4:30" ht="18" x14ac:dyDescent="0.35">
      <c r="D409" s="61"/>
      <c r="U409" s="3"/>
      <c r="V409" s="3"/>
      <c r="W409" s="3"/>
      <c r="X409" s="3"/>
      <c r="Y409" s="3"/>
      <c r="Z409" s="3"/>
      <c r="AA409" s="3"/>
      <c r="AB409" s="3"/>
      <c r="AC409" s="3"/>
      <c r="AD409" s="3"/>
    </row>
    <row r="410" spans="4:30" ht="18" x14ac:dyDescent="0.35">
      <c r="D410" s="61"/>
      <c r="U410" s="3"/>
      <c r="V410" s="3"/>
      <c r="W410" s="3"/>
      <c r="X410" s="3"/>
      <c r="Y410" s="3"/>
      <c r="Z410" s="3"/>
      <c r="AA410" s="3"/>
      <c r="AB410" s="3"/>
      <c r="AC410" s="3"/>
      <c r="AD410" s="3"/>
    </row>
    <row r="411" spans="4:30" ht="18" x14ac:dyDescent="0.35">
      <c r="D411" s="61"/>
      <c r="U411" s="3"/>
      <c r="V411" s="3"/>
      <c r="W411" s="3"/>
      <c r="X411" s="3"/>
      <c r="Y411" s="3"/>
      <c r="Z411" s="3"/>
      <c r="AA411" s="3"/>
      <c r="AB411" s="3"/>
      <c r="AC411" s="3"/>
      <c r="AD411" s="3"/>
    </row>
    <row r="412" spans="4:30" ht="18" x14ac:dyDescent="0.35">
      <c r="D412" s="61"/>
      <c r="U412" s="3"/>
      <c r="V412" s="3"/>
      <c r="W412" s="3"/>
      <c r="X412" s="3"/>
      <c r="Y412" s="3"/>
      <c r="Z412" s="3"/>
      <c r="AA412" s="3"/>
      <c r="AB412" s="3"/>
      <c r="AC412" s="3"/>
      <c r="AD412" s="3"/>
    </row>
    <row r="413" spans="4:30" ht="18" x14ac:dyDescent="0.35">
      <c r="D413" s="61"/>
      <c r="U413" s="3"/>
      <c r="V413" s="3"/>
      <c r="W413" s="3"/>
      <c r="X413" s="3"/>
      <c r="Y413" s="3"/>
      <c r="Z413" s="3"/>
      <c r="AA413" s="3"/>
      <c r="AB413" s="3"/>
      <c r="AC413" s="3"/>
      <c r="AD413" s="3"/>
    </row>
    <row r="414" spans="4:30" ht="18" x14ac:dyDescent="0.35">
      <c r="D414" s="61"/>
      <c r="U414" s="3"/>
      <c r="V414" s="3"/>
      <c r="W414" s="3"/>
      <c r="X414" s="3"/>
      <c r="Y414" s="3"/>
      <c r="Z414" s="3"/>
      <c r="AA414" s="3"/>
      <c r="AB414" s="3"/>
      <c r="AC414" s="3"/>
      <c r="AD414" s="3"/>
    </row>
    <row r="415" spans="4:30" ht="18" x14ac:dyDescent="0.35">
      <c r="D415" s="61"/>
      <c r="U415" s="3"/>
      <c r="V415" s="3"/>
      <c r="W415" s="3"/>
      <c r="X415" s="3"/>
      <c r="Y415" s="3"/>
      <c r="Z415" s="3"/>
      <c r="AA415" s="3"/>
      <c r="AB415" s="3"/>
      <c r="AC415" s="3"/>
      <c r="AD415" s="3"/>
    </row>
    <row r="416" spans="4:30" ht="18" x14ac:dyDescent="0.35">
      <c r="D416" s="61"/>
      <c r="U416" s="3"/>
      <c r="V416" s="3"/>
      <c r="W416" s="3"/>
      <c r="X416" s="3"/>
      <c r="Y416" s="3"/>
      <c r="Z416" s="3"/>
      <c r="AA416" s="3"/>
      <c r="AB416" s="3"/>
      <c r="AC416" s="3"/>
      <c r="AD416" s="3"/>
    </row>
    <row r="417" spans="4:30" ht="18" x14ac:dyDescent="0.35">
      <c r="D417" s="61"/>
      <c r="U417" s="3"/>
      <c r="V417" s="3"/>
      <c r="W417" s="3"/>
      <c r="X417" s="3"/>
      <c r="Y417" s="3"/>
      <c r="Z417" s="3"/>
      <c r="AA417" s="3"/>
      <c r="AB417" s="3"/>
      <c r="AC417" s="3"/>
      <c r="AD417" s="3"/>
    </row>
    <row r="418" spans="4:30" ht="18" x14ac:dyDescent="0.35">
      <c r="D418" s="61"/>
      <c r="U418" s="3"/>
      <c r="V418" s="3"/>
      <c r="W418" s="3"/>
      <c r="X418" s="3"/>
      <c r="Y418" s="3"/>
      <c r="Z418" s="3"/>
      <c r="AA418" s="3"/>
      <c r="AB418" s="3"/>
      <c r="AC418" s="3"/>
      <c r="AD418" s="3"/>
    </row>
    <row r="419" spans="4:30" ht="18" x14ac:dyDescent="0.35">
      <c r="D419" s="61"/>
      <c r="U419" s="3"/>
      <c r="V419" s="3"/>
      <c r="W419" s="3"/>
      <c r="X419" s="3"/>
      <c r="Y419" s="3"/>
      <c r="Z419" s="3"/>
      <c r="AA419" s="3"/>
      <c r="AB419" s="3"/>
      <c r="AC419" s="3"/>
      <c r="AD419" s="3"/>
    </row>
    <row r="420" spans="4:30" ht="18" x14ac:dyDescent="0.35">
      <c r="D420" s="61"/>
      <c r="U420" s="3"/>
      <c r="V420" s="3"/>
      <c r="W420" s="3"/>
      <c r="X420" s="3"/>
      <c r="Y420" s="3"/>
      <c r="Z420" s="3"/>
      <c r="AA420" s="3"/>
      <c r="AB420" s="3"/>
      <c r="AC420" s="3"/>
      <c r="AD420" s="3"/>
    </row>
    <row r="421" spans="4:30" ht="18" x14ac:dyDescent="0.35">
      <c r="D421" s="61"/>
      <c r="U421" s="3"/>
      <c r="V421" s="3"/>
      <c r="W421" s="3"/>
      <c r="X421" s="3"/>
      <c r="Y421" s="3"/>
      <c r="Z421" s="3"/>
      <c r="AA421" s="3"/>
      <c r="AB421" s="3"/>
      <c r="AC421" s="3"/>
      <c r="AD421" s="3"/>
    </row>
    <row r="422" spans="4:30" ht="18" x14ac:dyDescent="0.35">
      <c r="D422" s="61"/>
      <c r="U422" s="3"/>
      <c r="V422" s="3"/>
      <c r="W422" s="3"/>
      <c r="X422" s="3"/>
      <c r="Y422" s="3"/>
      <c r="Z422" s="3"/>
      <c r="AA422" s="3"/>
      <c r="AB422" s="3"/>
      <c r="AC422" s="3"/>
      <c r="AD422" s="3"/>
    </row>
    <row r="423" spans="4:30" ht="18" x14ac:dyDescent="0.35">
      <c r="D423" s="61"/>
      <c r="U423" s="3"/>
      <c r="V423" s="3"/>
      <c r="W423" s="3"/>
      <c r="X423" s="3"/>
      <c r="Y423" s="3"/>
      <c r="Z423" s="3"/>
      <c r="AA423" s="3"/>
      <c r="AB423" s="3"/>
      <c r="AC423" s="3"/>
      <c r="AD423" s="3"/>
    </row>
    <row r="424" spans="4:30" ht="18" x14ac:dyDescent="0.35">
      <c r="D424" s="61"/>
      <c r="U424" s="3"/>
      <c r="V424" s="3"/>
      <c r="W424" s="3"/>
      <c r="X424" s="3"/>
      <c r="Y424" s="3"/>
      <c r="Z424" s="3"/>
      <c r="AA424" s="3"/>
      <c r="AB424" s="3"/>
      <c r="AC424" s="3"/>
      <c r="AD424" s="3"/>
    </row>
    <row r="425" spans="4:30" ht="18" x14ac:dyDescent="0.35">
      <c r="D425" s="61"/>
      <c r="U425" s="3"/>
      <c r="V425" s="3"/>
      <c r="W425" s="3"/>
      <c r="X425" s="3"/>
      <c r="Y425" s="3"/>
      <c r="Z425" s="3"/>
      <c r="AA425" s="3"/>
      <c r="AB425" s="3"/>
      <c r="AC425" s="3"/>
      <c r="AD425" s="3"/>
    </row>
    <row r="426" spans="4:30" ht="18" x14ac:dyDescent="0.35">
      <c r="D426" s="61"/>
      <c r="U426" s="3"/>
      <c r="V426" s="3"/>
      <c r="W426" s="3"/>
      <c r="X426" s="3"/>
      <c r="Y426" s="3"/>
      <c r="Z426" s="3"/>
      <c r="AA426" s="3"/>
      <c r="AB426" s="3"/>
      <c r="AC426" s="3"/>
      <c r="AD426" s="3"/>
    </row>
    <row r="427" spans="4:30" ht="18" x14ac:dyDescent="0.35">
      <c r="D427" s="61"/>
      <c r="U427" s="3"/>
      <c r="V427" s="3"/>
      <c r="W427" s="3"/>
      <c r="X427" s="3"/>
      <c r="Y427" s="3"/>
      <c r="Z427" s="3"/>
      <c r="AA427" s="3"/>
      <c r="AB427" s="3"/>
      <c r="AC427" s="3"/>
      <c r="AD427" s="3"/>
    </row>
    <row r="428" spans="4:30" ht="18" x14ac:dyDescent="0.35">
      <c r="D428" s="61"/>
      <c r="U428" s="3"/>
      <c r="V428" s="3"/>
      <c r="W428" s="3"/>
      <c r="X428" s="3"/>
      <c r="Y428" s="3"/>
      <c r="Z428" s="3"/>
      <c r="AA428" s="3"/>
      <c r="AB428" s="3"/>
      <c r="AC428" s="3"/>
      <c r="AD428" s="3"/>
    </row>
    <row r="429" spans="4:30" ht="18" x14ac:dyDescent="0.35">
      <c r="D429" s="61"/>
      <c r="U429" s="3"/>
      <c r="V429" s="3"/>
      <c r="W429" s="3"/>
      <c r="X429" s="3"/>
      <c r="Y429" s="3"/>
      <c r="Z429" s="3"/>
      <c r="AA429" s="3"/>
      <c r="AB429" s="3"/>
      <c r="AC429" s="3"/>
      <c r="AD429" s="3"/>
    </row>
    <row r="430" spans="4:30" ht="18" x14ac:dyDescent="0.35">
      <c r="D430" s="61"/>
      <c r="U430" s="3"/>
      <c r="V430" s="3"/>
      <c r="W430" s="3"/>
      <c r="X430" s="3"/>
      <c r="Y430" s="3"/>
      <c r="Z430" s="3"/>
      <c r="AA430" s="3"/>
      <c r="AB430" s="3"/>
      <c r="AC430" s="3"/>
      <c r="AD430" s="3"/>
    </row>
    <row r="431" spans="4:30" ht="18" x14ac:dyDescent="0.35">
      <c r="D431" s="61"/>
      <c r="U431" s="3"/>
      <c r="V431" s="3"/>
      <c r="W431" s="3"/>
      <c r="X431" s="3"/>
      <c r="Y431" s="3"/>
      <c r="Z431" s="3"/>
      <c r="AA431" s="3"/>
      <c r="AB431" s="3"/>
      <c r="AC431" s="3"/>
      <c r="AD431" s="3"/>
    </row>
    <row r="432" spans="4:30" ht="18" x14ac:dyDescent="0.35">
      <c r="D432" s="61"/>
      <c r="U432" s="3"/>
      <c r="V432" s="3"/>
      <c r="W432" s="3"/>
      <c r="X432" s="3"/>
      <c r="Y432" s="3"/>
      <c r="Z432" s="3"/>
      <c r="AA432" s="3"/>
      <c r="AB432" s="3"/>
      <c r="AC432" s="3"/>
      <c r="AD432" s="3"/>
    </row>
    <row r="433" spans="4:30" ht="18" x14ac:dyDescent="0.35">
      <c r="D433" s="61"/>
      <c r="U433" s="3"/>
      <c r="V433" s="3"/>
      <c r="W433" s="3"/>
      <c r="X433" s="3"/>
      <c r="Y433" s="3"/>
      <c r="Z433" s="3"/>
      <c r="AA433" s="3"/>
      <c r="AB433" s="3"/>
      <c r="AC433" s="3"/>
      <c r="AD433" s="3"/>
    </row>
    <row r="434" spans="4:30" ht="18" x14ac:dyDescent="0.35">
      <c r="D434" s="61"/>
      <c r="U434" s="3"/>
      <c r="V434" s="3"/>
      <c r="W434" s="3"/>
      <c r="X434" s="3"/>
      <c r="Y434" s="3"/>
      <c r="Z434" s="3"/>
      <c r="AA434" s="3"/>
      <c r="AB434" s="3"/>
      <c r="AC434" s="3"/>
      <c r="AD434" s="3"/>
    </row>
    <row r="435" spans="4:30" ht="18" x14ac:dyDescent="0.35">
      <c r="D435" s="61"/>
      <c r="U435" s="3"/>
      <c r="V435" s="3"/>
      <c r="W435" s="3"/>
      <c r="X435" s="3"/>
      <c r="Y435" s="3"/>
      <c r="Z435" s="3"/>
      <c r="AA435" s="3"/>
      <c r="AB435" s="3"/>
      <c r="AC435" s="3"/>
      <c r="AD435" s="3"/>
    </row>
    <row r="436" spans="4:30" ht="18" x14ac:dyDescent="0.35">
      <c r="D436" s="61"/>
      <c r="U436" s="3"/>
      <c r="V436" s="3"/>
      <c r="W436" s="3"/>
      <c r="X436" s="3"/>
      <c r="Y436" s="3"/>
      <c r="Z436" s="3"/>
      <c r="AA436" s="3"/>
      <c r="AB436" s="3"/>
      <c r="AC436" s="3"/>
      <c r="AD436" s="3"/>
    </row>
    <row r="437" spans="4:30" ht="18" x14ac:dyDescent="0.35">
      <c r="D437" s="61"/>
      <c r="U437" s="3"/>
      <c r="V437" s="3"/>
      <c r="W437" s="3"/>
      <c r="X437" s="3"/>
      <c r="Y437" s="3"/>
      <c r="Z437" s="3"/>
      <c r="AA437" s="3"/>
      <c r="AB437" s="3"/>
      <c r="AC437" s="3"/>
      <c r="AD437" s="3"/>
    </row>
    <row r="438" spans="4:30" ht="18" x14ac:dyDescent="0.35">
      <c r="D438" s="61"/>
      <c r="U438" s="3"/>
      <c r="V438" s="3"/>
      <c r="W438" s="3"/>
      <c r="X438" s="3"/>
      <c r="Y438" s="3"/>
      <c r="Z438" s="3"/>
      <c r="AA438" s="3"/>
      <c r="AB438" s="3"/>
      <c r="AC438" s="3"/>
      <c r="AD438" s="3"/>
    </row>
    <row r="439" spans="4:30" ht="18" x14ac:dyDescent="0.35">
      <c r="D439" s="61"/>
      <c r="U439" s="3"/>
      <c r="V439" s="3"/>
      <c r="W439" s="3"/>
      <c r="X439" s="3"/>
      <c r="Y439" s="3"/>
      <c r="Z439" s="3"/>
      <c r="AA439" s="3"/>
      <c r="AB439" s="3"/>
      <c r="AC439" s="3"/>
      <c r="AD439" s="3"/>
    </row>
    <row r="440" spans="4:30" ht="18" x14ac:dyDescent="0.35">
      <c r="D440" s="61"/>
      <c r="U440" s="3"/>
      <c r="V440" s="3"/>
      <c r="W440" s="3"/>
      <c r="X440" s="3"/>
      <c r="Y440" s="3"/>
      <c r="Z440" s="3"/>
      <c r="AA440" s="3"/>
      <c r="AB440" s="3"/>
      <c r="AC440" s="3"/>
      <c r="AD440" s="3"/>
    </row>
    <row r="441" spans="4:30" ht="18" x14ac:dyDescent="0.35">
      <c r="D441" s="61"/>
      <c r="U441" s="3"/>
      <c r="V441" s="3"/>
      <c r="W441" s="3"/>
      <c r="X441" s="3"/>
      <c r="Y441" s="3"/>
      <c r="Z441" s="3"/>
      <c r="AA441" s="3"/>
      <c r="AB441" s="3"/>
      <c r="AC441" s="3"/>
      <c r="AD441" s="3"/>
    </row>
    <row r="442" spans="4:30" ht="18" x14ac:dyDescent="0.35">
      <c r="D442" s="61"/>
      <c r="U442" s="3"/>
      <c r="V442" s="3"/>
      <c r="W442" s="3"/>
      <c r="X442" s="3"/>
      <c r="Y442" s="3"/>
      <c r="Z442" s="3"/>
      <c r="AA442" s="3"/>
      <c r="AB442" s="3"/>
      <c r="AC442" s="3"/>
      <c r="AD442" s="3"/>
    </row>
    <row r="443" spans="4:30" ht="18" x14ac:dyDescent="0.35">
      <c r="D443" s="61"/>
      <c r="U443" s="3"/>
      <c r="V443" s="3"/>
      <c r="W443" s="3"/>
      <c r="X443" s="3"/>
      <c r="Y443" s="3"/>
      <c r="Z443" s="3"/>
      <c r="AA443" s="3"/>
      <c r="AB443" s="3"/>
      <c r="AC443" s="3"/>
      <c r="AD443" s="3"/>
    </row>
    <row r="444" spans="4:30" ht="18" x14ac:dyDescent="0.35">
      <c r="D444" s="61"/>
      <c r="U444" s="3"/>
      <c r="V444" s="3"/>
      <c r="W444" s="3"/>
      <c r="X444" s="3"/>
      <c r="Y444" s="3"/>
      <c r="Z444" s="3"/>
      <c r="AA444" s="3"/>
      <c r="AB444" s="3"/>
      <c r="AC444" s="3"/>
      <c r="AD444" s="3"/>
    </row>
    <row r="445" spans="4:30" ht="18" x14ac:dyDescent="0.35">
      <c r="D445" s="61"/>
      <c r="U445" s="3"/>
      <c r="V445" s="3"/>
      <c r="W445" s="3"/>
      <c r="X445" s="3"/>
      <c r="Y445" s="3"/>
      <c r="Z445" s="3"/>
      <c r="AA445" s="3"/>
      <c r="AB445" s="3"/>
      <c r="AC445" s="3"/>
      <c r="AD445" s="3"/>
    </row>
    <row r="446" spans="4:30" ht="18" x14ac:dyDescent="0.35">
      <c r="D446" s="61"/>
      <c r="U446" s="3"/>
      <c r="V446" s="3"/>
      <c r="W446" s="3"/>
      <c r="X446" s="3"/>
      <c r="Y446" s="3"/>
      <c r="Z446" s="3"/>
      <c r="AA446" s="3"/>
      <c r="AB446" s="3"/>
      <c r="AC446" s="3"/>
      <c r="AD446" s="3"/>
    </row>
    <row r="447" spans="4:30" ht="18" x14ac:dyDescent="0.35">
      <c r="D447" s="61"/>
      <c r="U447" s="3"/>
      <c r="V447" s="3"/>
      <c r="W447" s="3"/>
      <c r="X447" s="3"/>
      <c r="Y447" s="3"/>
      <c r="Z447" s="3"/>
      <c r="AA447" s="3"/>
      <c r="AB447" s="3"/>
      <c r="AC447" s="3"/>
      <c r="AD447" s="3"/>
    </row>
    <row r="448" spans="4:30" ht="18" x14ac:dyDescent="0.35">
      <c r="D448" s="61"/>
      <c r="U448" s="3"/>
      <c r="V448" s="3"/>
      <c r="W448" s="3"/>
      <c r="X448" s="3"/>
      <c r="Y448" s="3"/>
      <c r="Z448" s="3"/>
      <c r="AA448" s="3"/>
      <c r="AB448" s="3"/>
      <c r="AC448" s="3"/>
      <c r="AD448" s="3"/>
    </row>
    <row r="449" spans="4:30" ht="18" x14ac:dyDescent="0.35">
      <c r="D449" s="61"/>
      <c r="U449" s="3"/>
      <c r="V449" s="3"/>
      <c r="W449" s="3"/>
      <c r="X449" s="3"/>
      <c r="Y449" s="3"/>
      <c r="Z449" s="3"/>
      <c r="AA449" s="3"/>
      <c r="AB449" s="3"/>
      <c r="AC449" s="3"/>
      <c r="AD449" s="3"/>
    </row>
    <row r="450" spans="4:30" ht="18" x14ac:dyDescent="0.35">
      <c r="D450" s="61"/>
      <c r="U450" s="3"/>
      <c r="V450" s="3"/>
      <c r="W450" s="3"/>
      <c r="X450" s="3"/>
      <c r="Y450" s="3"/>
      <c r="Z450" s="3"/>
      <c r="AA450" s="3"/>
      <c r="AB450" s="3"/>
      <c r="AC450" s="3"/>
      <c r="AD450" s="3"/>
    </row>
    <row r="451" spans="4:30" ht="18" x14ac:dyDescent="0.35">
      <c r="D451" s="61"/>
      <c r="U451" s="3"/>
      <c r="V451" s="3"/>
      <c r="W451" s="3"/>
      <c r="X451" s="3"/>
      <c r="Y451" s="3"/>
      <c r="Z451" s="3"/>
      <c r="AA451" s="3"/>
      <c r="AB451" s="3"/>
      <c r="AC451" s="3"/>
      <c r="AD451" s="3"/>
    </row>
    <row r="452" spans="4:30" ht="18" x14ac:dyDescent="0.35">
      <c r="D452" s="61"/>
      <c r="U452" s="3"/>
      <c r="V452" s="3"/>
      <c r="W452" s="3"/>
      <c r="X452" s="3"/>
      <c r="Y452" s="3"/>
      <c r="Z452" s="3"/>
      <c r="AA452" s="3"/>
      <c r="AB452" s="3"/>
      <c r="AC452" s="3"/>
      <c r="AD452" s="3"/>
    </row>
    <row r="453" spans="4:30" ht="18" x14ac:dyDescent="0.35">
      <c r="D453" s="61"/>
      <c r="U453" s="3"/>
      <c r="V453" s="3"/>
      <c r="W453" s="3"/>
      <c r="X453" s="3"/>
      <c r="Y453" s="3"/>
      <c r="Z453" s="3"/>
      <c r="AA453" s="3"/>
      <c r="AB453" s="3"/>
      <c r="AC453" s="3"/>
      <c r="AD453" s="3"/>
    </row>
    <row r="454" spans="4:30" ht="18" x14ac:dyDescent="0.35">
      <c r="D454" s="61"/>
      <c r="U454" s="3"/>
      <c r="V454" s="3"/>
      <c r="W454" s="3"/>
      <c r="X454" s="3"/>
      <c r="Y454" s="3"/>
      <c r="Z454" s="3"/>
      <c r="AA454" s="3"/>
      <c r="AB454" s="3"/>
      <c r="AC454" s="3"/>
      <c r="AD454" s="3"/>
    </row>
    <row r="455" spans="4:30" ht="18" x14ac:dyDescent="0.35">
      <c r="D455" s="61"/>
      <c r="U455" s="3"/>
      <c r="V455" s="3"/>
      <c r="W455" s="3"/>
      <c r="X455" s="3"/>
      <c r="Y455" s="3"/>
      <c r="Z455" s="3"/>
      <c r="AA455" s="3"/>
      <c r="AB455" s="3"/>
      <c r="AC455" s="3"/>
      <c r="AD455" s="3"/>
    </row>
    <row r="456" spans="4:30" ht="18" x14ac:dyDescent="0.35">
      <c r="D456" s="61"/>
      <c r="U456" s="3"/>
      <c r="V456" s="3"/>
      <c r="W456" s="3"/>
      <c r="X456" s="3"/>
      <c r="Y456" s="3"/>
      <c r="Z456" s="3"/>
      <c r="AA456" s="3"/>
      <c r="AB456" s="3"/>
      <c r="AC456" s="3"/>
      <c r="AD456" s="3"/>
    </row>
    <row r="457" spans="4:30" ht="18" x14ac:dyDescent="0.35">
      <c r="D457" s="61"/>
      <c r="U457" s="3"/>
      <c r="V457" s="3"/>
      <c r="W457" s="3"/>
      <c r="X457" s="3"/>
      <c r="Y457" s="3"/>
      <c r="Z457" s="3"/>
      <c r="AA457" s="3"/>
      <c r="AB457" s="3"/>
      <c r="AC457" s="3"/>
      <c r="AD457" s="3"/>
    </row>
    <row r="458" spans="4:30" ht="18" x14ac:dyDescent="0.35">
      <c r="D458" s="61"/>
      <c r="U458" s="3"/>
      <c r="V458" s="3"/>
      <c r="W458" s="3"/>
      <c r="X458" s="3"/>
      <c r="Y458" s="3"/>
      <c r="Z458" s="3"/>
      <c r="AA458" s="3"/>
      <c r="AB458" s="3"/>
      <c r="AC458" s="3"/>
      <c r="AD458" s="3"/>
    </row>
    <row r="459" spans="4:30" ht="18" x14ac:dyDescent="0.35">
      <c r="D459" s="61"/>
      <c r="U459" s="3"/>
      <c r="V459" s="3"/>
      <c r="W459" s="3"/>
      <c r="X459" s="3"/>
      <c r="Y459" s="3"/>
      <c r="Z459" s="3"/>
      <c r="AA459" s="3"/>
      <c r="AB459" s="3"/>
      <c r="AC459" s="3"/>
      <c r="AD459" s="3"/>
    </row>
    <row r="460" spans="4:30" ht="18" x14ac:dyDescent="0.35">
      <c r="D460" s="61"/>
      <c r="U460" s="3"/>
      <c r="V460" s="3"/>
      <c r="W460" s="3"/>
      <c r="X460" s="3"/>
      <c r="Y460" s="3"/>
      <c r="Z460" s="3"/>
      <c r="AA460" s="3"/>
      <c r="AB460" s="3"/>
      <c r="AC460" s="3"/>
      <c r="AD460" s="3"/>
    </row>
    <row r="461" spans="4:30" ht="18" x14ac:dyDescent="0.35">
      <c r="D461" s="61"/>
      <c r="U461" s="3"/>
      <c r="V461" s="3"/>
      <c r="W461" s="3"/>
      <c r="X461" s="3"/>
      <c r="Y461" s="3"/>
      <c r="Z461" s="3"/>
      <c r="AA461" s="3"/>
      <c r="AB461" s="3"/>
      <c r="AC461" s="3"/>
      <c r="AD461" s="3"/>
    </row>
    <row r="462" spans="4:30" ht="18" x14ac:dyDescent="0.35">
      <c r="D462" s="61"/>
      <c r="U462" s="3"/>
      <c r="V462" s="3"/>
      <c r="W462" s="3"/>
      <c r="X462" s="3"/>
      <c r="Y462" s="3"/>
      <c r="Z462" s="3"/>
      <c r="AA462" s="3"/>
      <c r="AB462" s="3"/>
      <c r="AC462" s="3"/>
      <c r="AD462" s="3"/>
    </row>
    <row r="463" spans="4:30" ht="18" x14ac:dyDescent="0.35">
      <c r="D463" s="61"/>
      <c r="U463" s="3"/>
      <c r="V463" s="3"/>
      <c r="W463" s="3"/>
      <c r="X463" s="3"/>
      <c r="Y463" s="3"/>
      <c r="Z463" s="3"/>
      <c r="AA463" s="3"/>
      <c r="AB463" s="3"/>
      <c r="AC463" s="3"/>
      <c r="AD463" s="3"/>
    </row>
    <row r="464" spans="4:30" ht="18" x14ac:dyDescent="0.35">
      <c r="D464" s="61"/>
      <c r="U464" s="3"/>
      <c r="V464" s="3"/>
      <c r="W464" s="3"/>
      <c r="X464" s="3"/>
      <c r="Y464" s="3"/>
      <c r="Z464" s="3"/>
      <c r="AA464" s="3"/>
      <c r="AB464" s="3"/>
      <c r="AC464" s="3"/>
      <c r="AD464" s="3"/>
    </row>
    <row r="465" spans="4:30" ht="18" x14ac:dyDescent="0.35">
      <c r="D465" s="61"/>
      <c r="U465" s="3"/>
      <c r="V465" s="3"/>
      <c r="W465" s="3"/>
      <c r="X465" s="3"/>
      <c r="Y465" s="3"/>
      <c r="Z465" s="3"/>
      <c r="AA465" s="3"/>
      <c r="AB465" s="3"/>
      <c r="AC465" s="3"/>
      <c r="AD465" s="3"/>
    </row>
    <row r="466" spans="4:30" ht="18" x14ac:dyDescent="0.35">
      <c r="D466" s="61"/>
      <c r="U466" s="3"/>
      <c r="V466" s="3"/>
      <c r="W466" s="3"/>
      <c r="X466" s="3"/>
      <c r="Y466" s="3"/>
      <c r="Z466" s="3"/>
      <c r="AA466" s="3"/>
      <c r="AB466" s="3"/>
      <c r="AC466" s="3"/>
      <c r="AD466" s="3"/>
    </row>
    <row r="467" spans="4:30" ht="18" x14ac:dyDescent="0.35">
      <c r="D467" s="61"/>
      <c r="U467" s="3"/>
      <c r="V467" s="3"/>
      <c r="W467" s="3"/>
      <c r="X467" s="3"/>
      <c r="Y467" s="3"/>
      <c r="Z467" s="3"/>
      <c r="AA467" s="3"/>
      <c r="AB467" s="3"/>
      <c r="AC467" s="3"/>
      <c r="AD467" s="3"/>
    </row>
    <row r="468" spans="4:30" ht="18" x14ac:dyDescent="0.35">
      <c r="D468" s="61"/>
      <c r="U468" s="3"/>
      <c r="V468" s="3"/>
      <c r="W468" s="3"/>
      <c r="X468" s="3"/>
      <c r="Y468" s="3"/>
      <c r="Z468" s="3"/>
      <c r="AA468" s="3"/>
      <c r="AB468" s="3"/>
      <c r="AC468" s="3"/>
      <c r="AD468" s="3"/>
    </row>
    <row r="469" spans="4:30" ht="18" x14ac:dyDescent="0.35">
      <c r="D469" s="61"/>
      <c r="U469" s="3"/>
      <c r="V469" s="3"/>
      <c r="W469" s="3"/>
      <c r="X469" s="3"/>
      <c r="Y469" s="3"/>
      <c r="Z469" s="3"/>
      <c r="AA469" s="3"/>
      <c r="AB469" s="3"/>
      <c r="AC469" s="3"/>
      <c r="AD469" s="3"/>
    </row>
    <row r="470" spans="4:30" ht="18" x14ac:dyDescent="0.35">
      <c r="D470" s="61"/>
      <c r="U470" s="3"/>
      <c r="V470" s="3"/>
      <c r="W470" s="3"/>
      <c r="X470" s="3"/>
      <c r="Y470" s="3"/>
      <c r="Z470" s="3"/>
      <c r="AA470" s="3"/>
      <c r="AB470" s="3"/>
      <c r="AC470" s="3"/>
      <c r="AD470" s="3"/>
    </row>
    <row r="471" spans="4:30" ht="18" x14ac:dyDescent="0.35">
      <c r="D471" s="61"/>
      <c r="U471" s="3"/>
      <c r="V471" s="3"/>
      <c r="W471" s="3"/>
      <c r="X471" s="3"/>
      <c r="Y471" s="3"/>
      <c r="Z471" s="3"/>
      <c r="AA471" s="3"/>
      <c r="AB471" s="3"/>
      <c r="AC471" s="3"/>
      <c r="AD471" s="3"/>
    </row>
    <row r="472" spans="4:30" ht="18" x14ac:dyDescent="0.35">
      <c r="D472" s="61"/>
      <c r="U472" s="3"/>
      <c r="V472" s="3"/>
      <c r="W472" s="3"/>
      <c r="X472" s="3"/>
      <c r="Y472" s="3"/>
      <c r="Z472" s="3"/>
      <c r="AA472" s="3"/>
      <c r="AB472" s="3"/>
      <c r="AC472" s="3"/>
      <c r="AD472" s="3"/>
    </row>
    <row r="473" spans="4:30" ht="18" x14ac:dyDescent="0.35">
      <c r="D473" s="61"/>
      <c r="U473" s="3"/>
      <c r="V473" s="3"/>
      <c r="W473" s="3"/>
      <c r="X473" s="3"/>
      <c r="Y473" s="3"/>
      <c r="Z473" s="3"/>
      <c r="AA473" s="3"/>
      <c r="AB473" s="3"/>
      <c r="AC473" s="3"/>
      <c r="AD473" s="3"/>
    </row>
    <row r="474" spans="4:30" ht="18" x14ac:dyDescent="0.35">
      <c r="D474" s="61"/>
      <c r="U474" s="3"/>
      <c r="V474" s="3"/>
      <c r="W474" s="3"/>
      <c r="X474" s="3"/>
      <c r="Y474" s="3"/>
      <c r="Z474" s="3"/>
      <c r="AA474" s="3"/>
      <c r="AB474" s="3"/>
      <c r="AC474" s="3"/>
      <c r="AD474" s="3"/>
    </row>
    <row r="475" spans="4:30" ht="18" x14ac:dyDescent="0.35">
      <c r="D475" s="61"/>
      <c r="U475" s="3"/>
      <c r="V475" s="3"/>
      <c r="W475" s="3"/>
      <c r="X475" s="3"/>
      <c r="Y475" s="3"/>
      <c r="Z475" s="3"/>
      <c r="AA475" s="3"/>
      <c r="AB475" s="3"/>
      <c r="AC475" s="3"/>
      <c r="AD475" s="3"/>
    </row>
    <row r="476" spans="4:30" ht="18" x14ac:dyDescent="0.35">
      <c r="D476" s="61"/>
      <c r="U476" s="3"/>
      <c r="V476" s="3"/>
      <c r="W476" s="3"/>
      <c r="X476" s="3"/>
      <c r="Y476" s="3"/>
      <c r="Z476" s="3"/>
      <c r="AA476" s="3"/>
      <c r="AB476" s="3"/>
      <c r="AC476" s="3"/>
      <c r="AD476" s="3"/>
    </row>
    <row r="477" spans="4:30" ht="18" x14ac:dyDescent="0.35">
      <c r="D477" s="61"/>
      <c r="U477" s="3"/>
      <c r="V477" s="3"/>
      <c r="W477" s="3"/>
      <c r="X477" s="3"/>
      <c r="Y477" s="3"/>
      <c r="Z477" s="3"/>
      <c r="AA477" s="3"/>
      <c r="AB477" s="3"/>
      <c r="AC477" s="3"/>
      <c r="AD477" s="3"/>
    </row>
    <row r="478" spans="4:30" ht="18" x14ac:dyDescent="0.35">
      <c r="D478" s="61"/>
      <c r="U478" s="3"/>
      <c r="V478" s="3"/>
      <c r="W478" s="3"/>
      <c r="X478" s="3"/>
      <c r="Y478" s="3"/>
      <c r="Z478" s="3"/>
      <c r="AA478" s="3"/>
      <c r="AB478" s="3"/>
      <c r="AC478" s="3"/>
      <c r="AD478" s="3"/>
    </row>
    <row r="479" spans="4:30" ht="18" x14ac:dyDescent="0.35">
      <c r="D479" s="61"/>
      <c r="U479" s="3"/>
      <c r="V479" s="3"/>
      <c r="W479" s="3"/>
      <c r="X479" s="3"/>
      <c r="Y479" s="3"/>
      <c r="Z479" s="3"/>
      <c r="AA479" s="3"/>
      <c r="AB479" s="3"/>
      <c r="AC479" s="3"/>
      <c r="AD479" s="3"/>
    </row>
    <row r="480" spans="4:30" ht="18" x14ac:dyDescent="0.35">
      <c r="D480" s="61"/>
      <c r="U480" s="3"/>
      <c r="V480" s="3"/>
      <c r="W480" s="3"/>
      <c r="X480" s="3"/>
      <c r="Y480" s="3"/>
      <c r="Z480" s="3"/>
      <c r="AA480" s="3"/>
      <c r="AB480" s="3"/>
      <c r="AC480" s="3"/>
      <c r="AD480" s="3"/>
    </row>
    <row r="481" spans="4:30" ht="18" x14ac:dyDescent="0.35">
      <c r="D481" s="61"/>
      <c r="U481" s="3"/>
      <c r="V481" s="3"/>
      <c r="W481" s="3"/>
      <c r="X481" s="3"/>
      <c r="Y481" s="3"/>
      <c r="Z481" s="3"/>
      <c r="AA481" s="3"/>
      <c r="AB481" s="3"/>
      <c r="AC481" s="3"/>
      <c r="AD481" s="3"/>
    </row>
    <row r="482" spans="4:30" ht="18" x14ac:dyDescent="0.35">
      <c r="D482" s="61"/>
      <c r="U482" s="3"/>
      <c r="V482" s="3"/>
      <c r="W482" s="3"/>
      <c r="X482" s="3"/>
      <c r="Y482" s="3"/>
      <c r="Z482" s="3"/>
      <c r="AA482" s="3"/>
      <c r="AB482" s="3"/>
      <c r="AC482" s="3"/>
      <c r="AD482" s="3"/>
    </row>
    <row r="483" spans="4:30" ht="18" x14ac:dyDescent="0.35">
      <c r="D483" s="61"/>
      <c r="U483" s="3"/>
      <c r="V483" s="3"/>
      <c r="W483" s="3"/>
      <c r="X483" s="3"/>
      <c r="Y483" s="3"/>
      <c r="Z483" s="3"/>
      <c r="AA483" s="3"/>
      <c r="AB483" s="3"/>
      <c r="AC483" s="3"/>
      <c r="AD483" s="3"/>
    </row>
    <row r="484" spans="4:30" ht="18" x14ac:dyDescent="0.35">
      <c r="D484" s="61"/>
      <c r="U484" s="3"/>
      <c r="V484" s="3"/>
      <c r="W484" s="3"/>
      <c r="X484" s="3"/>
      <c r="Y484" s="3"/>
      <c r="Z484" s="3"/>
      <c r="AA484" s="3"/>
      <c r="AB484" s="3"/>
      <c r="AC484" s="3"/>
      <c r="AD484" s="3"/>
    </row>
    <row r="485" spans="4:30" ht="18" x14ac:dyDescent="0.35">
      <c r="D485" s="61"/>
      <c r="U485" s="3"/>
      <c r="V485" s="3"/>
      <c r="W485" s="3"/>
      <c r="X485" s="3"/>
      <c r="Y485" s="3"/>
      <c r="Z485" s="3"/>
      <c r="AA485" s="3"/>
      <c r="AB485" s="3"/>
      <c r="AC485" s="3"/>
      <c r="AD485" s="3"/>
    </row>
    <row r="486" spans="4:30" ht="18" x14ac:dyDescent="0.35">
      <c r="D486" s="61"/>
      <c r="U486" s="3"/>
      <c r="V486" s="3"/>
      <c r="W486" s="3"/>
      <c r="X486" s="3"/>
      <c r="Y486" s="3"/>
      <c r="Z486" s="3"/>
      <c r="AA486" s="3"/>
      <c r="AB486" s="3"/>
      <c r="AC486" s="3"/>
      <c r="AD486" s="3"/>
    </row>
    <row r="487" spans="4:30" ht="18" x14ac:dyDescent="0.35">
      <c r="D487" s="61"/>
      <c r="U487" s="3"/>
      <c r="V487" s="3"/>
      <c r="W487" s="3"/>
      <c r="X487" s="3"/>
      <c r="Y487" s="3"/>
      <c r="Z487" s="3"/>
      <c r="AA487" s="3"/>
      <c r="AB487" s="3"/>
      <c r="AC487" s="3"/>
      <c r="AD487" s="3"/>
    </row>
    <row r="488" spans="4:30" ht="18" x14ac:dyDescent="0.35">
      <c r="D488" s="61"/>
      <c r="U488" s="3"/>
      <c r="V488" s="3"/>
      <c r="W488" s="3"/>
      <c r="X488" s="3"/>
      <c r="Y488" s="3"/>
      <c r="Z488" s="3"/>
      <c r="AA488" s="3"/>
      <c r="AB488" s="3"/>
      <c r="AC488" s="3"/>
      <c r="AD488" s="3"/>
    </row>
    <row r="489" spans="4:30" ht="18" x14ac:dyDescent="0.35">
      <c r="D489" s="61"/>
      <c r="U489" s="3"/>
      <c r="V489" s="3"/>
      <c r="W489" s="3"/>
      <c r="X489" s="3"/>
      <c r="Y489" s="3"/>
      <c r="Z489" s="3"/>
      <c r="AA489" s="3"/>
      <c r="AB489" s="3"/>
      <c r="AC489" s="3"/>
      <c r="AD489" s="3"/>
    </row>
    <row r="490" spans="4:30" ht="18" x14ac:dyDescent="0.35">
      <c r="D490" s="61"/>
      <c r="U490" s="3"/>
      <c r="V490" s="3"/>
      <c r="W490" s="3"/>
      <c r="X490" s="3"/>
      <c r="Y490" s="3"/>
      <c r="Z490" s="3"/>
      <c r="AA490" s="3"/>
      <c r="AB490" s="3"/>
      <c r="AC490" s="3"/>
      <c r="AD490" s="3"/>
    </row>
    <row r="491" spans="4:30" ht="18" x14ac:dyDescent="0.35">
      <c r="D491" s="61"/>
      <c r="U491" s="3"/>
      <c r="V491" s="3"/>
      <c r="W491" s="3"/>
      <c r="X491" s="3"/>
      <c r="Y491" s="3"/>
      <c r="Z491" s="3"/>
      <c r="AA491" s="3"/>
      <c r="AB491" s="3"/>
      <c r="AC491" s="3"/>
      <c r="AD491" s="3"/>
    </row>
    <row r="492" spans="4:30" ht="18" x14ac:dyDescent="0.35">
      <c r="D492" s="61"/>
      <c r="U492" s="3"/>
      <c r="V492" s="3"/>
      <c r="W492" s="3"/>
      <c r="X492" s="3"/>
      <c r="Y492" s="3"/>
      <c r="Z492" s="3"/>
      <c r="AA492" s="3"/>
      <c r="AB492" s="3"/>
      <c r="AC492" s="3"/>
      <c r="AD492" s="3"/>
    </row>
    <row r="493" spans="4:30" ht="18" x14ac:dyDescent="0.35">
      <c r="D493" s="61"/>
      <c r="U493" s="3"/>
      <c r="V493" s="3"/>
      <c r="W493" s="3"/>
      <c r="X493" s="3"/>
      <c r="Y493" s="3"/>
      <c r="Z493" s="3"/>
      <c r="AA493" s="3"/>
      <c r="AB493" s="3"/>
      <c r="AC493" s="3"/>
      <c r="AD493" s="3"/>
    </row>
    <row r="494" spans="4:30" ht="18" x14ac:dyDescent="0.35">
      <c r="D494" s="61"/>
      <c r="U494" s="3"/>
      <c r="V494" s="3"/>
      <c r="W494" s="3"/>
      <c r="X494" s="3"/>
      <c r="Y494" s="3"/>
      <c r="Z494" s="3"/>
      <c r="AA494" s="3"/>
      <c r="AB494" s="3"/>
      <c r="AC494" s="3"/>
      <c r="AD494" s="3"/>
    </row>
    <row r="495" spans="4:30" ht="18" x14ac:dyDescent="0.35">
      <c r="D495" s="61"/>
      <c r="U495" s="3"/>
    </row>
    <row r="496" spans="4:30" ht="18" x14ac:dyDescent="0.35">
      <c r="D496" s="61"/>
      <c r="U496" s="3"/>
    </row>
    <row r="497" spans="4:21" ht="18" x14ac:dyDescent="0.35">
      <c r="D497" s="61"/>
      <c r="U497" s="3"/>
    </row>
    <row r="498" spans="4:21" ht="18" x14ac:dyDescent="0.35">
      <c r="D498" s="61"/>
      <c r="U498" s="3"/>
    </row>
    <row r="499" spans="4:21" ht="18" x14ac:dyDescent="0.35">
      <c r="D499" s="61"/>
      <c r="U499" s="3"/>
    </row>
    <row r="500" spans="4:21" ht="18" x14ac:dyDescent="0.35">
      <c r="D500" s="61"/>
      <c r="U500" s="3"/>
    </row>
    <row r="501" spans="4:21" ht="18" x14ac:dyDescent="0.35">
      <c r="D501" s="61"/>
      <c r="U501" s="3"/>
    </row>
    <row r="502" spans="4:21" ht="18" x14ac:dyDescent="0.35">
      <c r="D502" s="61"/>
      <c r="U502" s="3"/>
    </row>
    <row r="503" spans="4:21" ht="18" x14ac:dyDescent="0.35">
      <c r="D503" s="61"/>
      <c r="U503" s="3"/>
    </row>
    <row r="504" spans="4:21" ht="18" x14ac:dyDescent="0.35">
      <c r="D504" s="61"/>
      <c r="U504" s="3"/>
    </row>
    <row r="505" spans="4:21" ht="18" x14ac:dyDescent="0.35">
      <c r="D505" s="61"/>
      <c r="U505" s="3"/>
    </row>
    <row r="506" spans="4:21" ht="18" x14ac:dyDescent="0.35">
      <c r="D506" s="61"/>
      <c r="U506" s="3"/>
    </row>
    <row r="507" spans="4:21" ht="18" x14ac:dyDescent="0.35">
      <c r="D507" s="61"/>
      <c r="U507" s="3"/>
    </row>
    <row r="508" spans="4:21" ht="18" x14ac:dyDescent="0.35">
      <c r="D508" s="61"/>
      <c r="U508" s="3"/>
    </row>
    <row r="509" spans="4:21" ht="18" x14ac:dyDescent="0.35">
      <c r="D509" s="61"/>
      <c r="U509" s="3"/>
    </row>
    <row r="510" spans="4:21" ht="18" x14ac:dyDescent="0.35">
      <c r="D510" s="61"/>
      <c r="U510" s="3"/>
    </row>
    <row r="511" spans="4:21" ht="18" x14ac:dyDescent="0.35">
      <c r="D511" s="61"/>
      <c r="U511" s="3"/>
    </row>
    <row r="512" spans="4:21" ht="18" x14ac:dyDescent="0.35">
      <c r="D512" s="61"/>
      <c r="U512" s="3"/>
    </row>
    <row r="513" spans="4:21" ht="18" x14ac:dyDescent="0.35">
      <c r="D513" s="61"/>
      <c r="U513" s="3"/>
    </row>
    <row r="514" spans="4:21" ht="18" x14ac:dyDescent="0.35">
      <c r="D514" s="61"/>
      <c r="U514" s="3"/>
    </row>
    <row r="515" spans="4:21" ht="18" x14ac:dyDescent="0.35">
      <c r="D515" s="61"/>
      <c r="U515" s="3"/>
    </row>
    <row r="516" spans="4:21" ht="18" x14ac:dyDescent="0.35">
      <c r="D516" s="61"/>
      <c r="U516" s="3"/>
    </row>
    <row r="517" spans="4:21" ht="18" x14ac:dyDescent="0.35">
      <c r="D517" s="61"/>
      <c r="U517" s="3"/>
    </row>
    <row r="518" spans="4:21" ht="18" x14ac:dyDescent="0.35">
      <c r="D518" s="61"/>
      <c r="U518" s="3"/>
    </row>
    <row r="519" spans="4:21" ht="18" x14ac:dyDescent="0.35">
      <c r="D519" s="61"/>
      <c r="U519" s="3"/>
    </row>
    <row r="520" spans="4:21" ht="18" x14ac:dyDescent="0.35">
      <c r="D520" s="61"/>
      <c r="U520" s="3"/>
    </row>
    <row r="521" spans="4:21" ht="18" x14ac:dyDescent="0.35">
      <c r="D521" s="61"/>
      <c r="U521" s="3"/>
    </row>
    <row r="522" spans="4:21" ht="18" x14ac:dyDescent="0.35">
      <c r="D522" s="61"/>
      <c r="U522" s="3"/>
    </row>
    <row r="523" spans="4:21" ht="18" x14ac:dyDescent="0.35">
      <c r="D523" s="61"/>
      <c r="U523" s="3"/>
    </row>
    <row r="524" spans="4:21" ht="18" x14ac:dyDescent="0.35">
      <c r="D524" s="61"/>
    </row>
    <row r="525" spans="4:21" ht="18" x14ac:dyDescent="0.35">
      <c r="D525" s="61"/>
    </row>
    <row r="526" spans="4:21" ht="18" x14ac:dyDescent="0.35">
      <c r="D526" s="61"/>
    </row>
    <row r="527" spans="4:21" ht="18" x14ac:dyDescent="0.35">
      <c r="D527" s="61"/>
    </row>
    <row r="528" spans="4:21" ht="18" x14ac:dyDescent="0.35">
      <c r="D528" s="61"/>
    </row>
    <row r="529" spans="4:4" ht="18" x14ac:dyDescent="0.35">
      <c r="D529" s="61"/>
    </row>
    <row r="530" spans="4:4" ht="18" x14ac:dyDescent="0.35">
      <c r="D530" s="61"/>
    </row>
    <row r="531" spans="4:4" ht="18" x14ac:dyDescent="0.35">
      <c r="D531" s="61"/>
    </row>
    <row r="532" spans="4:4" ht="18" x14ac:dyDescent="0.35">
      <c r="D532" s="61"/>
    </row>
    <row r="533" spans="4:4" ht="18" x14ac:dyDescent="0.35">
      <c r="D533" s="61"/>
    </row>
    <row r="534" spans="4:4" ht="18" x14ac:dyDescent="0.35">
      <c r="D534" s="61"/>
    </row>
    <row r="535" spans="4:4" ht="18" x14ac:dyDescent="0.35">
      <c r="D535" s="61"/>
    </row>
    <row r="536" spans="4:4" ht="18" x14ac:dyDescent="0.35">
      <c r="D536" s="61"/>
    </row>
    <row r="537" spans="4:4" ht="18" x14ac:dyDescent="0.35">
      <c r="D537" s="61"/>
    </row>
    <row r="538" spans="4:4" ht="18" x14ac:dyDescent="0.35">
      <c r="D538" s="61"/>
    </row>
    <row r="539" spans="4:4" ht="18" x14ac:dyDescent="0.35">
      <c r="D539" s="61"/>
    </row>
    <row r="540" spans="4:4" ht="18" x14ac:dyDescent="0.35">
      <c r="D540" s="61"/>
    </row>
    <row r="541" spans="4:4" ht="18" x14ac:dyDescent="0.35">
      <c r="D541" s="61"/>
    </row>
    <row r="542" spans="4:4" ht="18" x14ac:dyDescent="0.35">
      <c r="D542" s="61"/>
    </row>
    <row r="543" spans="4:4" ht="18" x14ac:dyDescent="0.35">
      <c r="D543" s="61"/>
    </row>
    <row r="544" spans="4:4" ht="18" x14ac:dyDescent="0.35">
      <c r="D544" s="61"/>
    </row>
    <row r="545" spans="4:4" ht="18" x14ac:dyDescent="0.35">
      <c r="D545" s="61"/>
    </row>
    <row r="546" spans="4:4" ht="18" x14ac:dyDescent="0.35">
      <c r="D546" s="61"/>
    </row>
    <row r="547" spans="4:4" ht="18" x14ac:dyDescent="0.35">
      <c r="D547" s="61"/>
    </row>
    <row r="548" spans="4:4" ht="18" x14ac:dyDescent="0.35">
      <c r="D548" s="61"/>
    </row>
    <row r="549" spans="4:4" ht="18" x14ac:dyDescent="0.35">
      <c r="D549" s="61"/>
    </row>
    <row r="550" spans="4:4" ht="18" x14ac:dyDescent="0.35">
      <c r="D550" s="61"/>
    </row>
    <row r="551" spans="4:4" ht="18" x14ac:dyDescent="0.35">
      <c r="D551" s="61"/>
    </row>
    <row r="552" spans="4:4" ht="18" x14ac:dyDescent="0.35">
      <c r="D552" s="61"/>
    </row>
    <row r="553" spans="4:4" ht="18" x14ac:dyDescent="0.35">
      <c r="D553" s="61"/>
    </row>
    <row r="554" spans="4:4" ht="18" x14ac:dyDescent="0.35">
      <c r="D554" s="61"/>
    </row>
    <row r="555" spans="4:4" ht="18" x14ac:dyDescent="0.35">
      <c r="D555" s="61"/>
    </row>
    <row r="556" spans="4:4" ht="18" x14ac:dyDescent="0.35">
      <c r="D556" s="61"/>
    </row>
    <row r="557" spans="4:4" ht="18" x14ac:dyDescent="0.35">
      <c r="D557" s="61"/>
    </row>
    <row r="558" spans="4:4" ht="18" x14ac:dyDescent="0.35">
      <c r="D558" s="61"/>
    </row>
    <row r="559" spans="4:4" ht="18" x14ac:dyDescent="0.35">
      <c r="D559" s="61"/>
    </row>
    <row r="560" spans="4:4" ht="18" x14ac:dyDescent="0.35">
      <c r="D560" s="61"/>
    </row>
    <row r="561" spans="4:4" ht="18" x14ac:dyDescent="0.35">
      <c r="D561" s="61"/>
    </row>
    <row r="562" spans="4:4" ht="18" x14ac:dyDescent="0.35">
      <c r="D562" s="61"/>
    </row>
    <row r="563" spans="4:4" ht="18" x14ac:dyDescent="0.35">
      <c r="D563" s="61"/>
    </row>
    <row r="564" spans="4:4" ht="18" x14ac:dyDescent="0.35">
      <c r="D564" s="61"/>
    </row>
    <row r="565" spans="4:4" ht="18" x14ac:dyDescent="0.35">
      <c r="D565" s="61"/>
    </row>
    <row r="566" spans="4:4" ht="18" x14ac:dyDescent="0.35">
      <c r="D566" s="61"/>
    </row>
    <row r="567" spans="4:4" ht="18" x14ac:dyDescent="0.35">
      <c r="D567" s="61"/>
    </row>
    <row r="568" spans="4:4" ht="18" x14ac:dyDescent="0.35">
      <c r="D568" s="61"/>
    </row>
    <row r="569" spans="4:4" ht="18" x14ac:dyDescent="0.35">
      <c r="D569" s="61"/>
    </row>
    <row r="570" spans="4:4" ht="18" x14ac:dyDescent="0.35">
      <c r="D570" s="61"/>
    </row>
    <row r="571" spans="4:4" ht="18" x14ac:dyDescent="0.35">
      <c r="D571" s="61"/>
    </row>
    <row r="572" spans="4:4" ht="18" x14ac:dyDescent="0.35">
      <c r="D572" s="61"/>
    </row>
    <row r="573" spans="4:4" ht="18" x14ac:dyDescent="0.35">
      <c r="D573" s="61"/>
    </row>
    <row r="574" spans="4:4" ht="18" x14ac:dyDescent="0.35">
      <c r="D574" s="61"/>
    </row>
    <row r="575" spans="4:4" ht="18" x14ac:dyDescent="0.35">
      <c r="D575" s="61"/>
    </row>
    <row r="576" spans="4:4" ht="18" x14ac:dyDescent="0.35">
      <c r="D576" s="61"/>
    </row>
    <row r="577" spans="4:4" ht="18" x14ac:dyDescent="0.35">
      <c r="D577" s="61"/>
    </row>
    <row r="578" spans="4:4" ht="18" x14ac:dyDescent="0.35">
      <c r="D578" s="61"/>
    </row>
    <row r="579" spans="4:4" ht="18" x14ac:dyDescent="0.35">
      <c r="D579" s="61"/>
    </row>
    <row r="580" spans="4:4" ht="18" x14ac:dyDescent="0.35">
      <c r="D580" s="61"/>
    </row>
    <row r="581" spans="4:4" ht="18" x14ac:dyDescent="0.35">
      <c r="D581" s="61"/>
    </row>
    <row r="582" spans="4:4" ht="18" x14ac:dyDescent="0.35">
      <c r="D582" s="61"/>
    </row>
    <row r="583" spans="4:4" ht="18" x14ac:dyDescent="0.35">
      <c r="D583" s="61"/>
    </row>
  </sheetData>
  <mergeCells count="3">
    <mergeCell ref="B1:D3"/>
    <mergeCell ref="B4:C4"/>
    <mergeCell ref="D4:E4"/>
  </mergeCells>
  <phoneticPr fontId="6" type="noConversion"/>
  <pageMargins left="0.78740157480314965" right="0.27559055118110237" top="0.43307086614173229" bottom="0.39370078740157483" header="0.23622047244094491" footer="0.23622047244094491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</dc:creator>
  <cp:lastModifiedBy>Сидукова</cp:lastModifiedBy>
  <cp:lastPrinted>2017-02-09T11:14:18Z</cp:lastPrinted>
  <dcterms:created xsi:type="dcterms:W3CDTF">2014-04-03T05:29:48Z</dcterms:created>
  <dcterms:modified xsi:type="dcterms:W3CDTF">2017-02-09T11:15:53Z</dcterms:modified>
</cp:coreProperties>
</file>